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yl\Desktop\Załączniki do SWZ\"/>
    </mc:Choice>
  </mc:AlternateContent>
  <xr:revisionPtr revIDLastSave="0" documentId="13_ncr:1_{B4EE01F5-B379-4877-A6F1-64FF9A0EE46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rzemyś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3" i="1" l="1"/>
  <c r="H110" i="1"/>
  <c r="H111" i="1"/>
  <c r="H112" i="1"/>
  <c r="F113" i="1"/>
  <c r="E110" i="1"/>
  <c r="E111" i="1"/>
  <c r="E112" i="1"/>
  <c r="C113" i="1"/>
  <c r="H109" i="1"/>
  <c r="E109" i="1"/>
  <c r="E113" i="1" s="1"/>
  <c r="F150" i="1" l="1"/>
  <c r="E166" i="1" s="1"/>
  <c r="F135" i="1"/>
  <c r="G135" i="1" s="1"/>
  <c r="E165" i="1" s="1"/>
  <c r="H22" i="1" l="1"/>
  <c r="H21" i="1"/>
  <c r="H20" i="1"/>
  <c r="H77" i="1"/>
  <c r="H108" i="1"/>
  <c r="E108" i="1"/>
  <c r="H107" i="1"/>
  <c r="E107" i="1"/>
  <c r="H106" i="1"/>
  <c r="E106" i="1"/>
  <c r="H105" i="1"/>
  <c r="E105" i="1"/>
  <c r="H104" i="1"/>
  <c r="E104" i="1"/>
  <c r="H103" i="1"/>
  <c r="E103" i="1"/>
  <c r="H102" i="1"/>
  <c r="E102" i="1"/>
  <c r="H101" i="1"/>
  <c r="E101" i="1"/>
  <c r="H100" i="1"/>
  <c r="E100" i="1"/>
  <c r="H99" i="1"/>
  <c r="E99" i="1"/>
  <c r="H98" i="1"/>
  <c r="E98" i="1"/>
  <c r="H97" i="1"/>
  <c r="E97" i="1"/>
  <c r="H96" i="1"/>
  <c r="E96" i="1"/>
  <c r="H95" i="1"/>
  <c r="E95" i="1"/>
  <c r="H94" i="1"/>
  <c r="E94" i="1"/>
  <c r="H93" i="1"/>
  <c r="E93" i="1"/>
  <c r="H92" i="1"/>
  <c r="E92" i="1"/>
  <c r="H91" i="1"/>
  <c r="E91" i="1"/>
  <c r="H90" i="1"/>
  <c r="E90" i="1"/>
  <c r="H89" i="1"/>
  <c r="E89" i="1"/>
  <c r="H88" i="1"/>
  <c r="E88" i="1"/>
  <c r="H87" i="1"/>
  <c r="E87" i="1"/>
  <c r="H86" i="1"/>
  <c r="E86" i="1"/>
  <c r="H85" i="1"/>
  <c r="E85" i="1"/>
  <c r="H84" i="1"/>
  <c r="E84" i="1"/>
  <c r="H83" i="1"/>
  <c r="E83" i="1"/>
  <c r="H82" i="1"/>
  <c r="E82" i="1"/>
  <c r="H81" i="1"/>
  <c r="E81" i="1"/>
  <c r="H80" i="1"/>
  <c r="E80" i="1"/>
  <c r="H79" i="1"/>
  <c r="E79" i="1"/>
  <c r="H78" i="1"/>
  <c r="E78" i="1"/>
  <c r="E77" i="1"/>
  <c r="H76" i="1"/>
  <c r="E76" i="1"/>
  <c r="H75" i="1"/>
  <c r="E75" i="1"/>
  <c r="H74" i="1"/>
  <c r="E74" i="1"/>
  <c r="H73" i="1"/>
  <c r="E73" i="1"/>
  <c r="H72" i="1"/>
  <c r="E72" i="1"/>
  <c r="H71" i="1"/>
  <c r="E71" i="1"/>
  <c r="H70" i="1"/>
  <c r="E70" i="1"/>
  <c r="H69" i="1"/>
  <c r="E69" i="1"/>
  <c r="H68" i="1"/>
  <c r="E68" i="1"/>
  <c r="H67" i="1"/>
  <c r="E67" i="1"/>
  <c r="H66" i="1"/>
  <c r="E66" i="1"/>
  <c r="H65" i="1"/>
  <c r="E65" i="1"/>
  <c r="H64" i="1"/>
  <c r="E64" i="1"/>
  <c r="H63" i="1"/>
  <c r="E63" i="1"/>
  <c r="H62" i="1"/>
  <c r="E62" i="1"/>
  <c r="H61" i="1"/>
  <c r="E61" i="1"/>
  <c r="H60" i="1"/>
  <c r="E60" i="1"/>
  <c r="H59" i="1"/>
  <c r="E59" i="1"/>
  <c r="H58" i="1"/>
  <c r="E58" i="1"/>
  <c r="H57" i="1"/>
  <c r="E57" i="1"/>
  <c r="H56" i="1"/>
  <c r="E56" i="1"/>
  <c r="H55" i="1"/>
  <c r="E55" i="1"/>
  <c r="H54" i="1"/>
  <c r="E54" i="1"/>
  <c r="H53" i="1"/>
  <c r="E53" i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H44" i="1"/>
  <c r="E44" i="1"/>
  <c r="H43" i="1"/>
  <c r="E43" i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E22" i="1"/>
  <c r="E21" i="1"/>
  <c r="E20" i="1"/>
  <c r="H19" i="1"/>
  <c r="E19" i="1"/>
  <c r="H18" i="1"/>
  <c r="E18" i="1"/>
  <c r="H17" i="1"/>
  <c r="E17" i="1"/>
  <c r="H16" i="1"/>
  <c r="E16" i="1"/>
  <c r="H15" i="1"/>
  <c r="E15" i="1"/>
  <c r="H14" i="1"/>
  <c r="E14" i="1"/>
  <c r="H13" i="1"/>
  <c r="E13" i="1"/>
  <c r="H12" i="1"/>
  <c r="E12" i="1"/>
  <c r="H11" i="1"/>
  <c r="E11" i="1"/>
  <c r="H10" i="1"/>
  <c r="E10" i="1"/>
  <c r="E122" i="1" l="1"/>
  <c r="E164" i="1" s="1"/>
  <c r="E163" i="1" l="1"/>
  <c r="E167" i="1" s="1"/>
  <c r="B174" i="1" s="1"/>
  <c r="D174" i="1" s="1"/>
  <c r="D175" i="1" s="1"/>
  <c r="E183" i="1" s="1"/>
  <c r="E182" i="1" l="1"/>
  <c r="E184" i="1" s="1"/>
</calcChain>
</file>

<file path=xl/sharedStrings.xml><?xml version="1.0" encoding="utf-8"?>
<sst xmlns="http://schemas.openxmlformats.org/spreadsheetml/2006/main" count="189" uniqueCount="133">
  <si>
    <t>Przewidywana ilość wykonania serwisów klimatyzacji</t>
  </si>
  <si>
    <t>MERCEDES VITO 8 OSOBOWY 2014/2143/ON</t>
  </si>
  <si>
    <t>RENAULT TRAFIC 2015/1598/ON</t>
  </si>
  <si>
    <t>KIA VENGA 2014/1396/ON</t>
  </si>
  <si>
    <t>KIA VENGA 2016/1396/E95</t>
  </si>
  <si>
    <t>KIA SPORTAGE 2016/1998/E95</t>
  </si>
  <si>
    <t>OPEL CORSA 2016/1398/E95</t>
  </si>
  <si>
    <t>FORD FOCUS 2016/1498T/E95</t>
  </si>
  <si>
    <t>OPEL ASTRA IV SPORT TOURER 2012/1956/ON</t>
  </si>
  <si>
    <t>SUBARU LEGACY 2010/2457T/E95</t>
  </si>
  <si>
    <t>Marka/model samochodu/rok produkcji/pojemność/paliwo</t>
  </si>
  <si>
    <t>OPEL ASTRA 2016/1364T/E95/LPG</t>
  </si>
  <si>
    <t>KIA CEED /2016/1591/E95</t>
  </si>
  <si>
    <t>OPEL ASTRA 2008/1598/E95</t>
  </si>
  <si>
    <t>FORD MONDEO 2008/1999/E95</t>
  </si>
  <si>
    <t>FORD FOCUS 2009/1388/E95</t>
  </si>
  <si>
    <t>RENAULT KANGOO 2009/1598/E95</t>
  </si>
  <si>
    <t>HYUNDAI I30CW 2009/1582/ON</t>
  </si>
  <si>
    <t>RENAULT KANGOO 2010/1598/E95</t>
  </si>
  <si>
    <t>KIA PICANTO 2010/999/E95</t>
  </si>
  <si>
    <t>HYUNDAI I20 2010/1396/E95/LPG</t>
  </si>
  <si>
    <t>KIA CEED /2010/1396/E95/LPG</t>
  </si>
  <si>
    <t>RENAULT KANGOO 2011/1598/E95</t>
  </si>
  <si>
    <t>RENAULT TALISMAN 2016/1618T/E95</t>
  </si>
  <si>
    <t>KIA CEED 2011/1591/E95</t>
  </si>
  <si>
    <t>KIA VENGA 2012/1396/ON</t>
  </si>
  <si>
    <t>CITROEN BERLINGO/2010/1560/ ON</t>
  </si>
  <si>
    <t>CITROEN C3 PICASSO/2012/1598/       E95-LPG</t>
  </si>
  <si>
    <t>………………………………………………………………………………………………………………..</t>
  </si>
  <si>
    <t>x</t>
  </si>
  <si>
    <t>Skoda Superb/2017/1984 TSI/E95</t>
  </si>
  <si>
    <t>Skoda Octavia/2017/1395TSI/E95</t>
  </si>
  <si>
    <t>Mercedes-Benz Vito Tourer/2017/2143/ON</t>
  </si>
  <si>
    <t>Opel Astra Sports Tourer/2017/1399/E95</t>
  </si>
  <si>
    <t>Citroen Berlingo  /2018/1598/E95</t>
  </si>
  <si>
    <t>SKUTER KYMCO AGILITY CITY 50 2T 2013/49,5/E95</t>
  </si>
  <si>
    <t>Wyszczególnienie</t>
  </si>
  <si>
    <t>Lp.</t>
  </si>
  <si>
    <t>Usługi napraw</t>
  </si>
  <si>
    <t>Tabela nr 1: kalkulacja ceny dla usługi "obsługa techniczna"</t>
  </si>
  <si>
    <t>Tabela 2: Kalkulacja ceny dla usługi "naprawa" rozliczanej wg roboczogodzin (RBG)</t>
  </si>
  <si>
    <t>Części zamienne w okresie obowiązywania umowy</t>
  </si>
  <si>
    <t xml:space="preserve">Wyszczególnienie </t>
  </si>
  <si>
    <t>Tabela nr 3: Kalkulacja ceny dla "dostaw części zamiennych"</t>
  </si>
  <si>
    <t>Tabela nr 4: Kalkulacja ceny dla usługi "transport niesprawnego pojazdu przy użyciu holowania/lawety"</t>
  </si>
  <si>
    <t>Transport niesprawnego pojazdu: holowanie/laweta</t>
  </si>
  <si>
    <t>Wartość brutto (w zł)</t>
  </si>
  <si>
    <t>Nr Tabeli</t>
  </si>
  <si>
    <t xml:space="preserve">Ogółem cena za przewidywane przeglady eksploatacyjne </t>
  </si>
  <si>
    <t xml:space="preserve">Ogółem wartość za serwis klimatyzacji </t>
  </si>
  <si>
    <t xml:space="preserve">Obsługa techniczna: przegląd techniczny oraz serwis klimatyzacji </t>
  </si>
  <si>
    <t>Usługi napraw rozliczane wg RBG</t>
  </si>
  <si>
    <t>wiersz 1, kol. 5</t>
  </si>
  <si>
    <t>Dostawa części zamiennych w okresie obowiązywania umowy</t>
  </si>
  <si>
    <t>wiersz 1 kol. 6</t>
  </si>
  <si>
    <t>Usługa transportu niesprawnego pojazdu</t>
  </si>
  <si>
    <t>wiersz 1 , kol. 5</t>
  </si>
  <si>
    <t>Pozycja z Tabeli</t>
  </si>
  <si>
    <t>(Załącznik nr 1 do umowy)</t>
  </si>
  <si>
    <t>Kalkulacja ceny dla części I - Rejon Przemyśla</t>
  </si>
  <si>
    <t>…………………………………………….</t>
  </si>
  <si>
    <t>(data)</t>
  </si>
  <si>
    <t>Skoda Rapid/2018/999/E95</t>
  </si>
  <si>
    <t>Toyota AURIS/2018/1598/E95</t>
  </si>
  <si>
    <t>Motor Junak/2015/125/E95</t>
  </si>
  <si>
    <t xml:space="preserve">Lp. </t>
  </si>
  <si>
    <t>Wysokość w %</t>
  </si>
  <si>
    <t>Wartość ogółem prawa opcji (kol. 2 x kol. 3)</t>
  </si>
  <si>
    <t>Ogółem wartość brutto</t>
  </si>
  <si>
    <t>Wartość przedmiotu zamówienia: prawo opcji                                                (tabela 6: wiersz 2, kol. 4)</t>
  </si>
  <si>
    <t>Tabela nr 6: Kalkulacja ceny dla prawa opcji (zwiększenie do 30% wartości przedmiotu zamówienia z zadania podstawowego</t>
  </si>
  <si>
    <t>Uwaga! Pola zaznaczone kolorem niebieskim wyliczają się automatycznie.</t>
  </si>
  <si>
    <t>Opel Vivaro/2020/1997/ON</t>
  </si>
  <si>
    <t>MERCEDES ATEGO CIĘŻAROWY /2018/5132/ON</t>
  </si>
  <si>
    <t>MERCEDES SPRINTER/2018/2143/ON</t>
  </si>
  <si>
    <t>MERCEDES SPRINTER 313 2006/2148/ON</t>
  </si>
  <si>
    <t>VOLKSVAGEN PASSAT/2019/1984/E95</t>
  </si>
  <si>
    <t>MINI CLUBMAN COOPER S ALL4/2020/1998/E95</t>
  </si>
  <si>
    <t>MERCEDES SPRINTER/2020/2143/ON</t>
  </si>
  <si>
    <t>OPEL COMBO/2020/1199/E95</t>
  </si>
  <si>
    <t>SKODA SUPERB/2013/1798/E95</t>
  </si>
  <si>
    <t>PEUGEOT BOXER/2010/2999/ON</t>
  </si>
  <si>
    <r>
      <t xml:space="preserve">Cena jednostkowa za 1  RBG brutto                            (w zł)                                </t>
    </r>
    <r>
      <rPr>
        <b/>
        <sz val="8"/>
        <color rgb="FFFF0000"/>
        <rFont val="Calibri"/>
        <family val="2"/>
        <charset val="238"/>
        <scheme val="minor"/>
      </rPr>
      <t xml:space="preserve">(4) </t>
    </r>
  </si>
  <si>
    <r>
      <t xml:space="preserve">Wartość ogółem brutto za wszystkie RBG                                   (w zł)                                         [kol. 3 x kol. 4]                                  </t>
    </r>
    <r>
      <rPr>
        <b/>
        <sz val="8"/>
        <color rgb="FFFF0000"/>
        <rFont val="Calibri"/>
        <family val="2"/>
        <charset val="238"/>
        <scheme val="minor"/>
      </rPr>
      <t>(5)</t>
    </r>
  </si>
  <si>
    <r>
      <t xml:space="preserve">Wartość brutto środków finansowych przewidzianych przez Zamawiającego na zakup części zamiennych                           (w zł)                                                     </t>
    </r>
    <r>
      <rPr>
        <b/>
        <sz val="10"/>
        <color rgb="FFFF0000"/>
        <rFont val="Calibri"/>
        <family val="2"/>
        <charset val="238"/>
        <scheme val="minor"/>
      </rPr>
      <t>(6)</t>
    </r>
  </si>
  <si>
    <r>
      <t xml:space="preserve">Wysokość upustu / rabatu                       (w %)                                    </t>
    </r>
    <r>
      <rPr>
        <b/>
        <sz val="10"/>
        <color rgb="FFFF0000"/>
        <rFont val="Calibri"/>
        <family val="2"/>
        <charset val="238"/>
        <scheme val="minor"/>
      </rPr>
      <t>(7)</t>
    </r>
  </si>
  <si>
    <r>
      <t>Wartość brutto upustu (rabatu)                         (w zł)</t>
    </r>
    <r>
      <rPr>
        <b/>
        <vertAlign val="superscript"/>
        <sz val="10"/>
        <color theme="1"/>
        <rFont val="Calibri"/>
        <family val="2"/>
        <charset val="238"/>
        <scheme val="minor"/>
      </rPr>
      <t xml:space="preserve">                                 [kol. 3 x kol. 4]                           </t>
    </r>
    <r>
      <rPr>
        <b/>
        <vertAlign val="superscript"/>
        <sz val="10"/>
        <color rgb="FFFF0000"/>
        <rFont val="Calibri"/>
        <family val="2"/>
        <charset val="238"/>
        <scheme val="minor"/>
      </rPr>
      <t>(8)</t>
    </r>
  </si>
  <si>
    <r>
      <t xml:space="preserve">Wartość brutto z upustem/rabatem              (w zł)                                                           [kol. 3 - kol. 5]                       </t>
    </r>
    <r>
      <rPr>
        <b/>
        <sz val="10"/>
        <color rgb="FFFF0000"/>
        <rFont val="Calibri"/>
        <family val="2"/>
        <charset val="238"/>
        <scheme val="minor"/>
      </rPr>
      <t xml:space="preserve">(9) </t>
    </r>
  </si>
  <si>
    <r>
      <t xml:space="preserve">Cena jednostkowa brutto za 1 km                (w zł)                     </t>
    </r>
    <r>
      <rPr>
        <b/>
        <sz val="10"/>
        <color rgb="FFFF0000"/>
        <rFont val="Calibri"/>
        <family val="2"/>
        <charset val="238"/>
        <scheme val="minor"/>
      </rPr>
      <t xml:space="preserve">    (11)</t>
    </r>
  </si>
  <si>
    <r>
      <t>Wartość ogółem brutto  (w zł)                         [kol. 3 x kol. 4]</t>
    </r>
    <r>
      <rPr>
        <b/>
        <sz val="10"/>
        <color rgb="FFFF0000"/>
        <rFont val="Calibri"/>
        <family val="2"/>
        <charset val="238"/>
        <scheme val="minor"/>
      </rPr>
      <t xml:space="preserve"> (12)</t>
    </r>
  </si>
  <si>
    <r>
      <rPr>
        <b/>
        <i/>
        <vertAlign val="superscript"/>
        <sz val="11"/>
        <color rgb="FFFF0000"/>
        <rFont val="Calibri"/>
        <family val="2"/>
        <charset val="238"/>
        <scheme val="minor"/>
      </rPr>
      <t>(12)</t>
    </r>
    <r>
      <rPr>
        <b/>
        <i/>
        <vertAlign val="superscript"/>
        <sz val="11"/>
        <color theme="1"/>
        <rFont val="Calibri"/>
        <family val="2"/>
        <charset val="238"/>
        <scheme val="minor"/>
      </rPr>
      <t xml:space="preserve"> </t>
    </r>
    <r>
      <rPr>
        <i/>
        <sz val="11"/>
        <color theme="1"/>
        <rFont val="Calibri"/>
        <family val="2"/>
        <charset val="238"/>
        <scheme val="minor"/>
      </rPr>
      <t>Kolumna 5 to obliczona przez Wykonawcę wartość brutto za transport niesprawnych pojazdów (holowanie/laweta).</t>
    </r>
  </si>
  <si>
    <r>
      <t xml:space="preserve">Maksymalna liczba roboczogodzin (RBG)                   </t>
    </r>
    <r>
      <rPr>
        <b/>
        <sz val="8"/>
        <color rgb="FFFF0000"/>
        <rFont val="Calibri"/>
        <family val="2"/>
        <charset val="238"/>
        <scheme val="minor"/>
      </rPr>
      <t xml:space="preserve"> (3)</t>
    </r>
  </si>
  <si>
    <t>CITROEN BERLINGO/2009/1560/ ON</t>
  </si>
  <si>
    <t>OPEL ZAFIRA/2007/1796/E95</t>
  </si>
  <si>
    <t>Opel Insignia/2021/1998/E95</t>
  </si>
  <si>
    <t>Kia Ceed/2021/1482/E95</t>
  </si>
  <si>
    <t>Renault Trafic/2021/1997/ON</t>
  </si>
  <si>
    <t>Dacia Duster/2021/1332/E95</t>
  </si>
  <si>
    <t>Hyundai I30/2021/998/E95</t>
  </si>
  <si>
    <t>Toyota Proace/2022/1997/ON</t>
  </si>
  <si>
    <r>
      <t xml:space="preserve">Przewidywany przez Zamawiającego łączny transport niesprawnego pojazdu                   (w km)                                       </t>
    </r>
    <r>
      <rPr>
        <b/>
        <sz val="10"/>
        <color rgb="FFFF0000"/>
        <rFont val="Calibri"/>
        <family val="2"/>
        <charset val="238"/>
        <scheme val="minor"/>
      </rPr>
      <t xml:space="preserve">    (10)</t>
    </r>
  </si>
  <si>
    <t>Załącznik nr 2/I do SWZ</t>
  </si>
  <si>
    <t>Skoda Superb/2016/11798 TSI/E95</t>
  </si>
  <si>
    <t>Kia Ceed/2022/1482/E95</t>
  </si>
  <si>
    <r>
      <t>Cena jedn. brutto za przegląd eksploatacyjny</t>
    </r>
    <r>
      <rPr>
        <b/>
        <sz val="6"/>
        <color rgb="FFFF0000"/>
        <rFont val="Calibri"/>
        <family val="2"/>
        <charset val="238"/>
        <scheme val="minor"/>
      </rPr>
      <t xml:space="preserve"> (1)</t>
    </r>
  </si>
  <si>
    <r>
      <t xml:space="preserve">Cena jedn. brutto za serwis klimatyzacji </t>
    </r>
    <r>
      <rPr>
        <sz val="6"/>
        <rFont val="Calibri"/>
        <family val="2"/>
        <charset val="238"/>
        <scheme val="minor"/>
      </rPr>
      <t xml:space="preserve">(w zł) </t>
    </r>
    <r>
      <rPr>
        <b/>
        <sz val="6"/>
        <color rgb="FFFF0000"/>
        <rFont val="Calibri"/>
        <family val="2"/>
        <charset val="238"/>
        <scheme val="minor"/>
      </rPr>
      <t>(2)</t>
    </r>
  </si>
  <si>
    <t xml:space="preserve">Przewidywana ilość przeglądów eksploatacyjnych </t>
  </si>
  <si>
    <r>
      <rPr>
        <b/>
        <vertAlign val="superscript"/>
        <sz val="10"/>
        <color rgb="FFFF0000"/>
        <rFont val="Calibri"/>
        <family val="2"/>
        <charset val="238"/>
        <scheme val="minor"/>
      </rPr>
      <t>(1)</t>
    </r>
    <r>
      <rPr>
        <b/>
        <sz val="10"/>
        <color rgb="FFFF0000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>Przegląd eksploatacyjny samochodu obejmuje sprawdzenie stanu technicznego samochodu, wymianę oleju i wszystkich filtrów wraz z materiałami eksploatacyjnymi.</t>
    </r>
  </si>
  <si>
    <r>
      <rPr>
        <b/>
        <sz val="10"/>
        <color rgb="FFFF0000"/>
        <rFont val="Calibri"/>
        <family val="2"/>
        <charset val="238"/>
        <scheme val="minor"/>
      </rPr>
      <t xml:space="preserve">(2) </t>
    </r>
    <r>
      <rPr>
        <b/>
        <sz val="10"/>
        <color theme="1"/>
        <rFont val="Calibri"/>
        <family val="2"/>
        <charset val="238"/>
        <scheme val="minor"/>
      </rPr>
      <t>Serwis klimatyzacji w samochodzie obejmuje sprawdzenie szczelności układu, odgrzybianie, uzupełnienie  odpowiedniego środka (czynnika) i inne.</t>
    </r>
  </si>
  <si>
    <r>
      <rPr>
        <b/>
        <i/>
        <vertAlign val="superscript"/>
        <sz val="10"/>
        <color rgb="FFFF0000"/>
        <rFont val="Calibri"/>
        <family val="2"/>
        <charset val="238"/>
        <scheme val="minor"/>
      </rPr>
      <t>(5)</t>
    </r>
    <r>
      <rPr>
        <b/>
        <i/>
        <vertAlign val="superscript"/>
        <sz val="7"/>
        <color rgb="FFFF0000"/>
        <rFont val="Calibri"/>
        <family val="2"/>
        <charset val="238"/>
        <scheme val="minor"/>
      </rPr>
      <t> </t>
    </r>
    <r>
      <rPr>
        <i/>
        <sz val="10"/>
        <color theme="1"/>
        <rFont val="Calibri"/>
        <family val="2"/>
        <charset val="238"/>
        <scheme val="minor"/>
      </rPr>
      <t>Kolumna 5 to obliczona przez Wykonawcę wartość ogółem brutto za wszystkie przewidywane RBG w okresie trwania umowy.</t>
    </r>
  </si>
  <si>
    <r>
      <rPr>
        <i/>
        <sz val="10"/>
        <color rgb="FFFF0000"/>
        <rFont val="Calibri"/>
        <family val="2"/>
        <charset val="238"/>
        <scheme val="minor"/>
      </rPr>
      <t xml:space="preserve">(4) </t>
    </r>
    <r>
      <rPr>
        <i/>
        <sz val="10"/>
        <color theme="1"/>
        <rFont val="Calibri"/>
        <family val="2"/>
        <charset val="238"/>
        <scheme val="minor"/>
      </rPr>
      <t>Cena roboczogodziny (RBG) w okresie trwania umowy pozostaje bez zmian. Stawka RBG jest stawką brutto, która uwzględnia wszelkie koszty określone wg zasad pkt 16 SWZ (Opis sposobu obliczenia ceny).</t>
    </r>
  </si>
  <si>
    <r>
      <rPr>
        <i/>
        <sz val="11"/>
        <color rgb="FFFF0000"/>
        <rFont val="Calibri"/>
        <family val="2"/>
        <charset val="238"/>
        <scheme val="minor"/>
      </rPr>
      <t>(3)</t>
    </r>
    <r>
      <rPr>
        <i/>
        <sz val="11"/>
        <color theme="1"/>
        <rFont val="Calibri"/>
        <family val="2"/>
        <charset val="238"/>
        <scheme val="minor"/>
      </rPr>
      <t xml:space="preserve">Przewidywana </t>
    </r>
    <r>
      <rPr>
        <i/>
        <sz val="11"/>
        <color rgb="FF000000"/>
        <rFont val="Calibri"/>
        <family val="2"/>
        <charset val="238"/>
        <scheme val="minor"/>
      </rPr>
      <t>przez Zamawiającego liczba roboczogodzin</t>
    </r>
    <r>
      <rPr>
        <i/>
        <sz val="11"/>
        <color theme="1"/>
        <rFont val="Calibri"/>
        <family val="2"/>
        <charset val="238"/>
        <scheme val="minor"/>
      </rPr>
      <t xml:space="preserve"> (RBG) w okresie trwania umowy na usługi napraw.</t>
    </r>
  </si>
  <si>
    <r>
      <rPr>
        <i/>
        <sz val="10"/>
        <color rgb="FFFF0000"/>
        <rFont val="Calibri"/>
        <family val="2"/>
        <charset val="238"/>
        <scheme val="minor"/>
      </rPr>
      <t xml:space="preserve">(6) </t>
    </r>
    <r>
      <rPr>
        <i/>
        <sz val="10"/>
        <color theme="1"/>
        <rFont val="Calibri"/>
        <family val="2"/>
        <charset val="238"/>
        <scheme val="minor"/>
      </rPr>
      <t>Wartość środków finansowych brutto przewidzianych przez Zamawiającego na części zamienne w okresie trwania umowy.</t>
    </r>
  </si>
  <si>
    <r>
      <rPr>
        <i/>
        <sz val="10"/>
        <color rgb="FFFF0000"/>
        <rFont val="Calibri"/>
        <family val="2"/>
        <charset val="238"/>
        <scheme val="minor"/>
      </rPr>
      <t xml:space="preserve">(7) </t>
    </r>
    <r>
      <rPr>
        <i/>
        <sz val="10"/>
        <color theme="1"/>
        <rFont val="Calibri"/>
        <family val="2"/>
        <charset val="238"/>
        <scheme val="minor"/>
      </rPr>
      <t>W kolumnie 4 Wykonawca deklaruje wysokość upustu (rabatu), określając go wyrażeniem liczbowym. Wysokość upustu (rabatu) w okresie trwania umowy pozostaje bez zmian.</t>
    </r>
  </si>
  <si>
    <r>
      <rPr>
        <i/>
        <sz val="10"/>
        <color rgb="FFFF0000"/>
        <rFont val="Calibri"/>
        <family val="2"/>
        <charset val="238"/>
        <scheme val="minor"/>
      </rPr>
      <t xml:space="preserve">(8) </t>
    </r>
    <r>
      <rPr>
        <i/>
        <sz val="10"/>
        <color theme="1"/>
        <rFont val="Calibri"/>
        <family val="2"/>
        <charset val="238"/>
        <scheme val="minor"/>
      </rPr>
      <t>Kolumna 5 to obliczona przez Wykonawcę wartość brutto upustu (rabatu) od wartości środków finansowych przewidzianych przez Zamawiającego na części zamienne.</t>
    </r>
  </si>
  <si>
    <r>
      <rPr>
        <b/>
        <i/>
        <vertAlign val="superscript"/>
        <sz val="11"/>
        <color rgb="FFFF0000"/>
        <rFont val="Calibri"/>
        <family val="2"/>
        <charset val="238"/>
        <scheme val="minor"/>
      </rPr>
      <t>(9)</t>
    </r>
    <r>
      <rPr>
        <i/>
        <sz val="11"/>
        <color theme="1"/>
        <rFont val="Calibri"/>
        <family val="2"/>
        <charset val="238"/>
        <scheme val="minor"/>
      </rPr>
      <t>Kolumna 6 to obliczona przez Wykonawcę wartość brutto na części zamienne po uwzględnieniu rabatu (upustu).</t>
    </r>
  </si>
  <si>
    <r>
      <rPr>
        <i/>
        <sz val="11"/>
        <color rgb="FFFF0000"/>
        <rFont val="Calibri"/>
        <family val="2"/>
        <charset val="238"/>
        <scheme val="minor"/>
      </rPr>
      <t>(10)</t>
    </r>
    <r>
      <rPr>
        <i/>
        <sz val="11"/>
        <color theme="1"/>
        <rFont val="Calibri"/>
        <family val="2"/>
        <charset val="238"/>
        <scheme val="minor"/>
      </rPr>
      <t xml:space="preserve"> Przewidywana przez Zamawiającego ilość km w okresie trwania umowy do transportu (holowanie/laweta) niesprawnych pojazdów do warsztatu Wykonawcy.</t>
    </r>
  </si>
  <si>
    <r>
      <rPr>
        <i/>
        <sz val="11"/>
        <color rgb="FFFF0000"/>
        <rFont val="Calibri"/>
        <family val="2"/>
        <charset val="238"/>
        <scheme val="minor"/>
      </rPr>
      <t>(11)</t>
    </r>
    <r>
      <rPr>
        <i/>
        <sz val="11"/>
        <color theme="1"/>
        <rFont val="Calibri"/>
        <family val="2"/>
        <charset val="238"/>
        <scheme val="minor"/>
      </rPr>
      <t xml:space="preserve"> W kolumnie 4 Wykonawca deklaruje cenę jednostkową brutto za 1 km transportu (holowanie/laweta) niesprawnego pojazdu. Cena jednostkowa brutto w okresie trwania umowy pozostaje bez zmian.</t>
    </r>
  </si>
  <si>
    <r>
      <rPr>
        <b/>
        <sz val="11"/>
        <color theme="1"/>
        <rFont val="Calibri"/>
        <family val="2"/>
        <charset val="238"/>
        <scheme val="minor"/>
      </rPr>
      <t>Razem Prawo opcj</t>
    </r>
    <r>
      <rPr>
        <sz val="11"/>
        <color theme="1"/>
        <rFont val="Calibri"/>
        <family val="2"/>
        <charset val="238"/>
        <scheme val="minor"/>
      </rPr>
      <t>i: Świadczenie usług w zakresie obsługi technicznej i napraw bieżących pojazdów służbowych użytkowanych  w IAS w Rzeszowie i podległych jednostkach</t>
    </r>
  </si>
  <si>
    <t>kwalifikowany podpis/y osoby/ób upoważnionej/ych do reprezentowania Wykonawcy</t>
  </si>
  <si>
    <t xml:space="preserve">Peugeot 308 /2018/1,2/E95               </t>
  </si>
  <si>
    <t>Skoda Octavia/2024/1498/E95</t>
  </si>
  <si>
    <t>Mazda CX-7 2010/2261/ E95</t>
  </si>
  <si>
    <t>Yamaha X-MAX 2018/124/E95</t>
  </si>
  <si>
    <t>Mercedes Citan 2022/1332/E95</t>
  </si>
  <si>
    <t>Postępowanie nr 1801-ILZ.260.9.2026</t>
  </si>
  <si>
    <r>
      <t xml:space="preserve">Tabela 5: Sumaryczna maksymalna wartość wynikająca z kalkulacji wszystkich kosztów związanych z realizacją zamówienia </t>
    </r>
    <r>
      <rPr>
        <b/>
        <sz val="11"/>
        <color theme="1"/>
        <rFont val="Calibri"/>
        <family val="2"/>
        <charset val="238"/>
        <scheme val="minor"/>
      </rPr>
      <t>w zakresie gwarantowanym</t>
    </r>
    <r>
      <rPr>
        <sz val="11"/>
        <color theme="1"/>
        <rFont val="Calibri"/>
        <family val="2"/>
        <charset val="238"/>
        <scheme val="minor"/>
      </rPr>
      <t xml:space="preserve"> (suma wartości z Tabeli nr 1, 2, 3 i 4 formularza kalkulacja ceny). </t>
    </r>
  </si>
  <si>
    <r>
      <t xml:space="preserve">Razem zakres gwarantowany: </t>
    </r>
    <r>
      <rPr>
        <sz val="11"/>
        <color theme="1"/>
        <rFont val="Calibri"/>
        <family val="2"/>
        <charset val="238"/>
        <scheme val="minor"/>
      </rPr>
      <t>Świadczenie usług w zakresie obsługi technicznej i napraw bieżących pojazdów służbowych użytkowanych w IAS w Rzeszowie i podległych jednostkach</t>
    </r>
  </si>
  <si>
    <t>Wartość przedmiotu zamówienia w zakresie gwarantowanym (Tabela nr 5: wiersz 5, kol. 5)</t>
  </si>
  <si>
    <t>Tabela nr 7: Sumaryczna maksymalna wartość wynikająca z kalkulacji wszystkich kosztów związanych z realizacją przedmiotu zamówienia (zakres gwarantowany + prawo opcji)</t>
  </si>
  <si>
    <t>Wartość przedmiotu zamówienia: zakres gwarantowany                               (tabela nr 5: wiersz 5, kol. 5)</t>
  </si>
  <si>
    <t>Razem (zakres gwarantowany i prawo opcji):</t>
  </si>
  <si>
    <t>wiersz 104, kol. 5 + wiersz 104 kol.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</si>
</sst>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#,##0;[Red]#,##0"/>
  </numFmts>
  <fonts count="45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i/>
      <sz val="8"/>
      <color rgb="FF000000"/>
      <name val="Calibri"/>
      <family val="2"/>
      <charset val="238"/>
      <scheme val="minor"/>
    </font>
    <font>
      <b/>
      <vertAlign val="superscript"/>
      <sz val="10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6"/>
      <color theme="1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  <font>
      <b/>
      <sz val="6"/>
      <color rgb="FFFF0000"/>
      <name val="Calibri"/>
      <family val="2"/>
      <charset val="238"/>
      <scheme val="minor"/>
    </font>
    <font>
      <sz val="6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8"/>
      <color rgb="FFFF0000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i/>
      <vertAlign val="superscript"/>
      <sz val="10"/>
      <color theme="1"/>
      <name val="Calibri"/>
      <family val="2"/>
      <charset val="238"/>
      <scheme val="minor"/>
    </font>
    <font>
      <b/>
      <i/>
      <vertAlign val="superscript"/>
      <sz val="10"/>
      <color rgb="FFFF0000"/>
      <name val="Calibri"/>
      <family val="2"/>
      <charset val="238"/>
      <scheme val="minor"/>
    </font>
    <font>
      <b/>
      <i/>
      <vertAlign val="superscript"/>
      <sz val="7"/>
      <color rgb="FFFF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i/>
      <vertAlign val="superscript"/>
      <sz val="11"/>
      <color theme="1"/>
      <name val="Calibri"/>
      <family val="2"/>
      <charset val="238"/>
      <scheme val="minor"/>
    </font>
    <font>
      <b/>
      <i/>
      <vertAlign val="superscript"/>
      <sz val="11"/>
      <color rgb="FFFF0000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11"/>
      <color rgb="FF000000"/>
      <name val="Calibri"/>
      <family val="2"/>
      <charset val="238"/>
      <scheme val="minor"/>
    </font>
    <font>
      <i/>
      <sz val="6"/>
      <color theme="1"/>
      <name val="Calibri"/>
      <family val="2"/>
      <charset val="238"/>
      <scheme val="minor"/>
    </font>
    <font>
      <b/>
      <i/>
      <sz val="6"/>
      <color rgb="FF000000"/>
      <name val="Calibri"/>
      <family val="2"/>
      <charset val="238"/>
      <scheme val="minor"/>
    </font>
    <font>
      <b/>
      <i/>
      <sz val="6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DF0C8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6" fillId="0" borderId="1" xfId="0" applyFont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3" fillId="3" borderId="9" xfId="0" applyFont="1" applyFill="1" applyBorder="1" applyAlignment="1">
      <alignment wrapText="1"/>
    </xf>
    <xf numFmtId="165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0" fillId="0" borderId="0" xfId="0" applyFont="1"/>
    <xf numFmtId="0" fontId="0" fillId="0" borderId="0" xfId="0" applyFont="1" applyBorder="1"/>
    <xf numFmtId="0" fontId="18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7" fillId="3" borderId="0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0" fillId="4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0" fillId="0" borderId="1" xfId="0" applyFont="1" applyBorder="1" applyAlignment="1">
      <alignment wrapText="1"/>
    </xf>
    <xf numFmtId="10" fontId="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2" fillId="0" borderId="1" xfId="0" applyFont="1" applyBorder="1" applyAlignment="1">
      <alignment wrapText="1"/>
    </xf>
    <xf numFmtId="0" fontId="33" fillId="0" borderId="12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2" fontId="33" fillId="0" borderId="1" xfId="0" applyNumberFormat="1" applyFont="1" applyFill="1" applyBorder="1" applyAlignment="1">
      <alignment horizontal="center" vertical="center" wrapText="1"/>
    </xf>
    <xf numFmtId="2" fontId="33" fillId="0" borderId="6" xfId="0" applyNumberFormat="1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2" fontId="33" fillId="0" borderId="2" xfId="0" applyNumberFormat="1" applyFont="1" applyBorder="1" applyAlignment="1">
      <alignment horizontal="center" vertical="center" wrapText="1"/>
    </xf>
    <xf numFmtId="2" fontId="33" fillId="0" borderId="2" xfId="0" applyNumberFormat="1" applyFont="1" applyFill="1" applyBorder="1" applyAlignment="1">
      <alignment horizontal="center" vertical="center" wrapText="1"/>
    </xf>
    <xf numFmtId="164" fontId="33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164" fontId="36" fillId="0" borderId="1" xfId="0" applyNumberFormat="1" applyFont="1" applyBorder="1" applyAlignment="1">
      <alignment horizontal="center" vertical="center" wrapText="1"/>
    </xf>
    <xf numFmtId="164" fontId="37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/>
    <xf numFmtId="0" fontId="2" fillId="3" borderId="0" xfId="0" applyNumberFormat="1" applyFont="1" applyFill="1" applyBorder="1" applyAlignment="1">
      <alignment horizontal="center"/>
    </xf>
    <xf numFmtId="0" fontId="19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164" fontId="15" fillId="4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4" fontId="0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/>
    <xf numFmtId="0" fontId="0" fillId="4" borderId="0" xfId="0" applyFont="1" applyFill="1"/>
    <xf numFmtId="1" fontId="33" fillId="0" borderId="1" xfId="0" applyNumberFormat="1" applyFont="1" applyFill="1" applyBorder="1" applyAlignment="1">
      <alignment horizontal="center" vertical="center" wrapText="1"/>
    </xf>
    <xf numFmtId="1" fontId="33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42" fillId="0" borderId="0" xfId="0" applyFont="1"/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/>
    </xf>
    <xf numFmtId="0" fontId="33" fillId="3" borderId="12" xfId="0" applyFont="1" applyFill="1" applyBorder="1" applyAlignment="1">
      <alignment horizontal="center" vertical="center" wrapText="1"/>
    </xf>
    <xf numFmtId="0" fontId="34" fillId="3" borderId="6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2" fillId="4" borderId="1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6" borderId="3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6" borderId="4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4" fontId="2" fillId="4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5" fillId="7" borderId="1" xfId="0" applyFont="1" applyFill="1" applyBorder="1" applyAlignment="1">
      <alignment horizontal="left" wrapText="1"/>
    </xf>
    <xf numFmtId="0" fontId="8" fillId="7" borderId="1" xfId="0" applyFont="1" applyFill="1" applyBorder="1" applyAlignment="1">
      <alignment horizontal="left" wrapText="1"/>
    </xf>
    <xf numFmtId="0" fontId="27" fillId="7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22" fillId="4" borderId="5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wrapText="1"/>
    </xf>
    <xf numFmtId="0" fontId="31" fillId="5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/>
    </xf>
    <xf numFmtId="0" fontId="8" fillId="7" borderId="1" xfId="0" applyFont="1" applyFill="1" applyBorder="1" applyAlignment="1">
      <alignment horizontal="left"/>
    </xf>
    <xf numFmtId="0" fontId="31" fillId="7" borderId="3" xfId="0" applyFont="1" applyFill="1" applyBorder="1" applyAlignment="1">
      <alignment vertical="center" wrapText="1"/>
    </xf>
    <xf numFmtId="0" fontId="31" fillId="7" borderId="5" xfId="0" applyFont="1" applyFill="1" applyBorder="1" applyAlignment="1">
      <alignment vertical="center" wrapText="1"/>
    </xf>
    <xf numFmtId="0" fontId="31" fillId="7" borderId="4" xfId="0" applyFont="1" applyFill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3" fillId="3" borderId="5" xfId="0" applyNumberFormat="1" applyFont="1" applyFill="1" applyBorder="1" applyAlignment="1">
      <alignment horizontal="center" vertical="center" wrapText="1"/>
    </xf>
    <xf numFmtId="164" fontId="23" fillId="3" borderId="4" xfId="0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wrapText="1"/>
    </xf>
    <xf numFmtId="0" fontId="3" fillId="5" borderId="5" xfId="0" applyFont="1" applyFill="1" applyBorder="1" applyAlignment="1">
      <alignment wrapText="1"/>
    </xf>
    <xf numFmtId="0" fontId="3" fillId="5" borderId="4" xfId="0" applyFont="1" applyFill="1" applyBorder="1" applyAlignment="1">
      <alignment wrapText="1"/>
    </xf>
    <xf numFmtId="0" fontId="4" fillId="5" borderId="3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CCFFFF"/>
      <color rgb="FFCCFFCC"/>
      <color rgb="FFDDF0C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4"/>
  <sheetViews>
    <sheetView tabSelected="1" topLeftCell="A107" zoomScale="160" zoomScaleNormal="160" workbookViewId="0">
      <selection activeCell="D107" sqref="D107"/>
    </sheetView>
  </sheetViews>
  <sheetFormatPr defaultColWidth="9.140625" defaultRowHeight="15" x14ac:dyDescent="0.25"/>
  <cols>
    <col min="1" max="1" width="4.140625" style="12" customWidth="1"/>
    <col min="2" max="2" width="34.28515625" style="12" customWidth="1"/>
    <col min="3" max="3" width="11.7109375" style="12" customWidth="1"/>
    <col min="4" max="4" width="14.85546875" style="12" customWidth="1"/>
    <col min="5" max="5" width="15.42578125" style="12" customWidth="1"/>
    <col min="6" max="6" width="13.28515625" style="59" customWidth="1"/>
    <col min="7" max="7" width="16.140625" style="12" customWidth="1"/>
    <col min="8" max="8" width="14.85546875" style="12" customWidth="1"/>
    <col min="9" max="16384" width="9.140625" style="12"/>
  </cols>
  <sheetData>
    <row r="1" spans="1:8" x14ac:dyDescent="0.25">
      <c r="B1" s="126"/>
      <c r="C1" s="127"/>
      <c r="G1" s="128" t="s">
        <v>101</v>
      </c>
      <c r="H1" s="90"/>
    </row>
    <row r="2" spans="1:8" x14ac:dyDescent="0.25">
      <c r="B2" s="80" t="s">
        <v>125</v>
      </c>
      <c r="G2" s="90" t="s">
        <v>58</v>
      </c>
      <c r="H2" s="90"/>
    </row>
    <row r="3" spans="1:8" ht="15" customHeight="1" x14ac:dyDescent="0.25"/>
    <row r="4" spans="1:8" ht="15" customHeight="1" x14ac:dyDescent="0.25">
      <c r="C4" s="130" t="s">
        <v>59</v>
      </c>
      <c r="D4" s="130"/>
      <c r="E4" s="130"/>
      <c r="F4" s="130"/>
    </row>
    <row r="5" spans="1:8" ht="15" customHeight="1" x14ac:dyDescent="0.3">
      <c r="B5" s="13"/>
      <c r="C5" s="2"/>
      <c r="D5" s="2"/>
      <c r="E5" s="2"/>
      <c r="F5" s="60"/>
      <c r="G5" s="13"/>
      <c r="H5" s="13"/>
    </row>
    <row r="6" spans="1:8" ht="15" customHeight="1" x14ac:dyDescent="0.25">
      <c r="B6" s="129" t="s">
        <v>39</v>
      </c>
      <c r="C6" s="129"/>
      <c r="D6" s="129"/>
      <c r="E6" s="129"/>
      <c r="F6" s="129"/>
      <c r="G6" s="129"/>
      <c r="H6" s="129"/>
    </row>
    <row r="7" spans="1:8" ht="15" customHeight="1" x14ac:dyDescent="0.3">
      <c r="B7" s="2"/>
      <c r="C7" s="2"/>
      <c r="D7" s="2"/>
      <c r="E7" s="2"/>
      <c r="F7" s="60"/>
      <c r="G7" s="2"/>
      <c r="H7" s="2"/>
    </row>
    <row r="8" spans="1:8" ht="36" customHeight="1" x14ac:dyDescent="0.25">
      <c r="A8" s="14" t="s">
        <v>37</v>
      </c>
      <c r="B8" s="14" t="s">
        <v>10</v>
      </c>
      <c r="C8" s="15" t="s">
        <v>106</v>
      </c>
      <c r="D8" s="16" t="s">
        <v>104</v>
      </c>
      <c r="E8" s="16" t="s">
        <v>48</v>
      </c>
      <c r="F8" s="61" t="s">
        <v>0</v>
      </c>
      <c r="G8" s="16" t="s">
        <v>105</v>
      </c>
      <c r="H8" s="16" t="s">
        <v>49</v>
      </c>
    </row>
    <row r="9" spans="1:8" ht="11.25" customHeight="1" x14ac:dyDescent="0.25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62">
        <v>6</v>
      </c>
      <c r="G9" s="18">
        <v>7</v>
      </c>
      <c r="H9" s="18">
        <v>8</v>
      </c>
    </row>
    <row r="10" spans="1:8" ht="39" customHeight="1" thickBot="1" x14ac:dyDescent="0.3">
      <c r="A10" s="45">
        <v>1</v>
      </c>
      <c r="B10" s="46" t="s">
        <v>62</v>
      </c>
      <c r="C10" s="79">
        <v>1</v>
      </c>
      <c r="D10" s="47"/>
      <c r="E10" s="48">
        <f>C10*D10</f>
        <v>0</v>
      </c>
      <c r="F10" s="73">
        <v>1</v>
      </c>
      <c r="G10" s="48"/>
      <c r="H10" s="48">
        <f>F10*G10</f>
        <v>0</v>
      </c>
    </row>
    <row r="11" spans="1:8" ht="39" customHeight="1" thickBot="1" x14ac:dyDescent="0.3">
      <c r="A11" s="45">
        <v>2</v>
      </c>
      <c r="B11" s="46" t="s">
        <v>73</v>
      </c>
      <c r="C11" s="79">
        <v>1</v>
      </c>
      <c r="D11" s="49"/>
      <c r="E11" s="49">
        <f>C11*D11</f>
        <v>0</v>
      </c>
      <c r="F11" s="74">
        <v>1</v>
      </c>
      <c r="G11" s="48"/>
      <c r="H11" s="49">
        <f>F11*G11</f>
        <v>0</v>
      </c>
    </row>
    <row r="12" spans="1:8" ht="39" customHeight="1" thickBot="1" x14ac:dyDescent="0.3">
      <c r="A12" s="45">
        <v>3</v>
      </c>
      <c r="B12" s="46" t="s">
        <v>74</v>
      </c>
      <c r="C12" s="79">
        <v>2</v>
      </c>
      <c r="D12" s="49"/>
      <c r="E12" s="49">
        <f t="shared" ref="E12:E75" si="0">C12*D12</f>
        <v>0</v>
      </c>
      <c r="F12" s="74">
        <v>1</v>
      </c>
      <c r="G12" s="48"/>
      <c r="H12" s="49">
        <f t="shared" ref="H12:H22" si="1">F12*G12</f>
        <v>0</v>
      </c>
    </row>
    <row r="13" spans="1:8" ht="30" customHeight="1" thickBot="1" x14ac:dyDescent="0.3">
      <c r="A13" s="45">
        <v>4</v>
      </c>
      <c r="B13" s="46" t="s">
        <v>75</v>
      </c>
      <c r="C13" s="79">
        <v>2</v>
      </c>
      <c r="D13" s="49"/>
      <c r="E13" s="49">
        <f t="shared" si="0"/>
        <v>0</v>
      </c>
      <c r="F13" s="73">
        <v>1</v>
      </c>
      <c r="G13" s="48"/>
      <c r="H13" s="49">
        <f t="shared" si="1"/>
        <v>0</v>
      </c>
    </row>
    <row r="14" spans="1:8" ht="30" customHeight="1" thickBot="1" x14ac:dyDescent="0.3">
      <c r="A14" s="45">
        <v>5</v>
      </c>
      <c r="B14" s="46" t="s">
        <v>76</v>
      </c>
      <c r="C14" s="79">
        <v>3</v>
      </c>
      <c r="D14" s="49"/>
      <c r="E14" s="48">
        <f t="shared" si="0"/>
        <v>0</v>
      </c>
      <c r="F14" s="74">
        <v>1</v>
      </c>
      <c r="G14" s="48"/>
      <c r="H14" s="48">
        <f t="shared" si="1"/>
        <v>0</v>
      </c>
    </row>
    <row r="15" spans="1:8" ht="30" customHeight="1" thickBot="1" x14ac:dyDescent="0.3">
      <c r="A15" s="45">
        <v>6</v>
      </c>
      <c r="B15" s="46" t="s">
        <v>77</v>
      </c>
      <c r="C15" s="79">
        <v>1</v>
      </c>
      <c r="D15" s="49"/>
      <c r="E15" s="48">
        <f t="shared" si="0"/>
        <v>0</v>
      </c>
      <c r="F15" s="74">
        <v>1</v>
      </c>
      <c r="G15" s="48"/>
      <c r="H15" s="48">
        <f t="shared" si="1"/>
        <v>0</v>
      </c>
    </row>
    <row r="16" spans="1:8" ht="30" customHeight="1" thickBot="1" x14ac:dyDescent="0.3">
      <c r="A16" s="45">
        <v>7</v>
      </c>
      <c r="B16" s="46" t="s">
        <v>78</v>
      </c>
      <c r="C16" s="79">
        <v>1</v>
      </c>
      <c r="D16" s="49"/>
      <c r="E16" s="48">
        <f t="shared" si="0"/>
        <v>0</v>
      </c>
      <c r="F16" s="73">
        <v>1</v>
      </c>
      <c r="G16" s="48"/>
      <c r="H16" s="48">
        <f t="shared" si="1"/>
        <v>0</v>
      </c>
    </row>
    <row r="17" spans="1:8" ht="30" customHeight="1" thickBot="1" x14ac:dyDescent="0.3">
      <c r="A17" s="45">
        <v>8</v>
      </c>
      <c r="B17" s="46" t="s">
        <v>79</v>
      </c>
      <c r="C17" s="79">
        <v>1</v>
      </c>
      <c r="D17" s="49"/>
      <c r="E17" s="48">
        <f t="shared" si="0"/>
        <v>0</v>
      </c>
      <c r="F17" s="74">
        <v>1</v>
      </c>
      <c r="G17" s="48"/>
      <c r="H17" s="48">
        <f t="shared" si="1"/>
        <v>0</v>
      </c>
    </row>
    <row r="18" spans="1:8" ht="30" customHeight="1" thickBot="1" x14ac:dyDescent="0.3">
      <c r="A18" s="45">
        <v>9</v>
      </c>
      <c r="B18" s="46" t="s">
        <v>79</v>
      </c>
      <c r="C18" s="79">
        <v>1</v>
      </c>
      <c r="D18" s="49"/>
      <c r="E18" s="48">
        <f t="shared" si="0"/>
        <v>0</v>
      </c>
      <c r="F18" s="74">
        <v>1</v>
      </c>
      <c r="G18" s="48"/>
      <c r="H18" s="48">
        <f t="shared" si="1"/>
        <v>0</v>
      </c>
    </row>
    <row r="19" spans="1:8" ht="30" customHeight="1" thickBot="1" x14ac:dyDescent="0.3">
      <c r="A19" s="45">
        <v>10</v>
      </c>
      <c r="B19" s="46" t="s">
        <v>79</v>
      </c>
      <c r="C19" s="79">
        <v>1</v>
      </c>
      <c r="D19" s="49"/>
      <c r="E19" s="48">
        <f t="shared" si="0"/>
        <v>0</v>
      </c>
      <c r="F19" s="73">
        <v>1</v>
      </c>
      <c r="G19" s="48"/>
      <c r="H19" s="48">
        <f t="shared" si="1"/>
        <v>0</v>
      </c>
    </row>
    <row r="20" spans="1:8" ht="30" customHeight="1" thickBot="1" x14ac:dyDescent="0.3">
      <c r="A20" s="45">
        <v>11</v>
      </c>
      <c r="B20" s="46" t="s">
        <v>80</v>
      </c>
      <c r="C20" s="79">
        <v>2</v>
      </c>
      <c r="D20" s="49"/>
      <c r="E20" s="48">
        <f t="shared" si="0"/>
        <v>0</v>
      </c>
      <c r="F20" s="74">
        <v>1</v>
      </c>
      <c r="G20" s="48"/>
      <c r="H20" s="48">
        <f t="shared" si="1"/>
        <v>0</v>
      </c>
    </row>
    <row r="21" spans="1:8" ht="30" customHeight="1" thickBot="1" x14ac:dyDescent="0.3">
      <c r="A21" s="45">
        <v>12</v>
      </c>
      <c r="B21" s="46" t="s">
        <v>12</v>
      </c>
      <c r="C21" s="79">
        <v>1</v>
      </c>
      <c r="D21" s="49"/>
      <c r="E21" s="48">
        <f t="shared" si="0"/>
        <v>0</v>
      </c>
      <c r="F21" s="74">
        <v>1</v>
      </c>
      <c r="G21" s="48"/>
      <c r="H21" s="48">
        <f t="shared" si="1"/>
        <v>0</v>
      </c>
    </row>
    <row r="22" spans="1:8" ht="30" customHeight="1" thickBot="1" x14ac:dyDescent="0.3">
      <c r="A22" s="45">
        <v>13</v>
      </c>
      <c r="B22" s="46" t="s">
        <v>81</v>
      </c>
      <c r="C22" s="79">
        <v>1</v>
      </c>
      <c r="D22" s="49"/>
      <c r="E22" s="48">
        <f t="shared" si="0"/>
        <v>0</v>
      </c>
      <c r="F22" s="73">
        <v>1</v>
      </c>
      <c r="G22" s="48"/>
      <c r="H22" s="48">
        <f t="shared" si="1"/>
        <v>0</v>
      </c>
    </row>
    <row r="23" spans="1:8" ht="30" customHeight="1" thickBot="1" x14ac:dyDescent="0.3">
      <c r="A23" s="45">
        <v>14</v>
      </c>
      <c r="B23" s="50" t="s">
        <v>11</v>
      </c>
      <c r="C23" s="79">
        <v>2</v>
      </c>
      <c r="D23" s="49"/>
      <c r="E23" s="47">
        <f t="shared" si="0"/>
        <v>0</v>
      </c>
      <c r="F23" s="74">
        <v>1</v>
      </c>
      <c r="G23" s="48"/>
      <c r="H23" s="47">
        <f t="shared" ref="H23:H86" si="2">F23*G23</f>
        <v>0</v>
      </c>
    </row>
    <row r="24" spans="1:8" ht="30" customHeight="1" thickBot="1" x14ac:dyDescent="0.3">
      <c r="A24" s="45">
        <v>15</v>
      </c>
      <c r="B24" s="46" t="s">
        <v>12</v>
      </c>
      <c r="C24" s="79">
        <v>2</v>
      </c>
      <c r="D24" s="49"/>
      <c r="E24" s="49">
        <f t="shared" si="0"/>
        <v>0</v>
      </c>
      <c r="F24" s="74">
        <v>1</v>
      </c>
      <c r="G24" s="48"/>
      <c r="H24" s="49">
        <f t="shared" si="2"/>
        <v>0</v>
      </c>
    </row>
    <row r="25" spans="1:8" ht="30" customHeight="1" thickBot="1" x14ac:dyDescent="0.3">
      <c r="A25" s="45">
        <v>16</v>
      </c>
      <c r="B25" s="46" t="s">
        <v>13</v>
      </c>
      <c r="C25" s="79">
        <v>2</v>
      </c>
      <c r="D25" s="49"/>
      <c r="E25" s="49">
        <f t="shared" si="0"/>
        <v>0</v>
      </c>
      <c r="F25" s="73">
        <v>1</v>
      </c>
      <c r="G25" s="48"/>
      <c r="H25" s="49">
        <f t="shared" si="2"/>
        <v>0</v>
      </c>
    </row>
    <row r="26" spans="1:8" ht="30" customHeight="1" thickBot="1" x14ac:dyDescent="0.3">
      <c r="A26" s="45">
        <v>17</v>
      </c>
      <c r="B26" s="46" t="s">
        <v>14</v>
      </c>
      <c r="C26" s="79">
        <v>1</v>
      </c>
      <c r="D26" s="49"/>
      <c r="E26" s="49">
        <f t="shared" si="0"/>
        <v>0</v>
      </c>
      <c r="F26" s="74">
        <v>1</v>
      </c>
      <c r="G26" s="48"/>
      <c r="H26" s="49">
        <f t="shared" si="2"/>
        <v>0</v>
      </c>
    </row>
    <row r="27" spans="1:8" ht="30" customHeight="1" thickBot="1" x14ac:dyDescent="0.3">
      <c r="A27" s="45">
        <v>18</v>
      </c>
      <c r="B27" s="46" t="s">
        <v>15</v>
      </c>
      <c r="C27" s="79">
        <v>2</v>
      </c>
      <c r="D27" s="49"/>
      <c r="E27" s="49">
        <f t="shared" si="0"/>
        <v>0</v>
      </c>
      <c r="F27" s="74">
        <v>1</v>
      </c>
      <c r="G27" s="48"/>
      <c r="H27" s="49">
        <f t="shared" si="2"/>
        <v>0</v>
      </c>
    </row>
    <row r="28" spans="1:8" ht="30" customHeight="1" thickBot="1" x14ac:dyDescent="0.3">
      <c r="A28" s="45">
        <v>19</v>
      </c>
      <c r="B28" s="46" t="s">
        <v>16</v>
      </c>
      <c r="C28" s="79">
        <v>2</v>
      </c>
      <c r="D28" s="49"/>
      <c r="E28" s="49">
        <f t="shared" si="0"/>
        <v>0</v>
      </c>
      <c r="F28" s="73">
        <v>1</v>
      </c>
      <c r="G28" s="48"/>
      <c r="H28" s="49">
        <f t="shared" si="2"/>
        <v>0</v>
      </c>
    </row>
    <row r="29" spans="1:8" ht="30" customHeight="1" thickBot="1" x14ac:dyDescent="0.3">
      <c r="A29" s="45">
        <v>20</v>
      </c>
      <c r="B29" s="46" t="s">
        <v>7</v>
      </c>
      <c r="C29" s="79">
        <v>2</v>
      </c>
      <c r="D29" s="49"/>
      <c r="E29" s="49">
        <f t="shared" si="0"/>
        <v>0</v>
      </c>
      <c r="F29" s="74">
        <v>1</v>
      </c>
      <c r="G29" s="48"/>
      <c r="H29" s="49">
        <f t="shared" si="2"/>
        <v>0</v>
      </c>
    </row>
    <row r="30" spans="1:8" ht="30" customHeight="1" thickBot="1" x14ac:dyDescent="0.3">
      <c r="A30" s="45">
        <v>21</v>
      </c>
      <c r="B30" s="46" t="s">
        <v>17</v>
      </c>
      <c r="C30" s="79">
        <v>2</v>
      </c>
      <c r="D30" s="49"/>
      <c r="E30" s="49">
        <f t="shared" si="0"/>
        <v>0</v>
      </c>
      <c r="F30" s="74">
        <v>1</v>
      </c>
      <c r="G30" s="48"/>
      <c r="H30" s="49">
        <f t="shared" si="2"/>
        <v>0</v>
      </c>
    </row>
    <row r="31" spans="1:8" ht="30" customHeight="1" thickBot="1" x14ac:dyDescent="0.3">
      <c r="A31" s="45">
        <v>22</v>
      </c>
      <c r="B31" s="46" t="s">
        <v>18</v>
      </c>
      <c r="C31" s="79">
        <v>2</v>
      </c>
      <c r="D31" s="49"/>
      <c r="E31" s="49">
        <f t="shared" si="0"/>
        <v>0</v>
      </c>
      <c r="F31" s="73">
        <v>1</v>
      </c>
      <c r="G31" s="48"/>
      <c r="H31" s="49">
        <f t="shared" si="2"/>
        <v>0</v>
      </c>
    </row>
    <row r="32" spans="1:8" ht="30" customHeight="1" thickBot="1" x14ac:dyDescent="0.3">
      <c r="A32" s="45">
        <v>23</v>
      </c>
      <c r="B32" s="46" t="s">
        <v>18</v>
      </c>
      <c r="C32" s="79">
        <v>2</v>
      </c>
      <c r="D32" s="49"/>
      <c r="E32" s="49">
        <f t="shared" si="0"/>
        <v>0</v>
      </c>
      <c r="F32" s="74">
        <v>1</v>
      </c>
      <c r="G32" s="48"/>
      <c r="H32" s="49">
        <f t="shared" si="2"/>
        <v>0</v>
      </c>
    </row>
    <row r="33" spans="1:8" ht="30" customHeight="1" thickBot="1" x14ac:dyDescent="0.3">
      <c r="A33" s="45">
        <v>24</v>
      </c>
      <c r="B33" s="46" t="s">
        <v>18</v>
      </c>
      <c r="C33" s="79">
        <v>2</v>
      </c>
      <c r="D33" s="49"/>
      <c r="E33" s="49">
        <f t="shared" si="0"/>
        <v>0</v>
      </c>
      <c r="F33" s="74">
        <v>1</v>
      </c>
      <c r="G33" s="48"/>
      <c r="H33" s="49">
        <f t="shared" si="2"/>
        <v>0</v>
      </c>
    </row>
    <row r="34" spans="1:8" ht="30" customHeight="1" thickBot="1" x14ac:dyDescent="0.3">
      <c r="A34" s="45">
        <v>25</v>
      </c>
      <c r="B34" s="46" t="s">
        <v>19</v>
      </c>
      <c r="C34" s="79">
        <v>1</v>
      </c>
      <c r="D34" s="49"/>
      <c r="E34" s="49">
        <f t="shared" si="0"/>
        <v>0</v>
      </c>
      <c r="F34" s="73">
        <v>1</v>
      </c>
      <c r="G34" s="48"/>
      <c r="H34" s="49">
        <f t="shared" si="2"/>
        <v>0</v>
      </c>
    </row>
    <row r="35" spans="1:8" ht="30" customHeight="1" thickBot="1" x14ac:dyDescent="0.3">
      <c r="A35" s="45">
        <v>26</v>
      </c>
      <c r="B35" s="46" t="s">
        <v>20</v>
      </c>
      <c r="C35" s="79">
        <v>2</v>
      </c>
      <c r="D35" s="49"/>
      <c r="E35" s="49">
        <f t="shared" si="0"/>
        <v>0</v>
      </c>
      <c r="F35" s="74">
        <v>1</v>
      </c>
      <c r="G35" s="48"/>
      <c r="H35" s="49">
        <f t="shared" si="2"/>
        <v>0</v>
      </c>
    </row>
    <row r="36" spans="1:8" ht="30" customHeight="1" thickBot="1" x14ac:dyDescent="0.3">
      <c r="A36" s="45">
        <v>27</v>
      </c>
      <c r="B36" s="46" t="s">
        <v>92</v>
      </c>
      <c r="C36" s="79">
        <v>1</v>
      </c>
      <c r="D36" s="49"/>
      <c r="E36" s="49">
        <f t="shared" si="0"/>
        <v>0</v>
      </c>
      <c r="F36" s="74">
        <v>1</v>
      </c>
      <c r="G36" s="48"/>
      <c r="H36" s="49">
        <f t="shared" si="2"/>
        <v>0</v>
      </c>
    </row>
    <row r="37" spans="1:8" ht="30" customHeight="1" thickBot="1" x14ac:dyDescent="0.3">
      <c r="A37" s="45">
        <v>28</v>
      </c>
      <c r="B37" s="46" t="s">
        <v>21</v>
      </c>
      <c r="C37" s="79">
        <v>2</v>
      </c>
      <c r="D37" s="49"/>
      <c r="E37" s="49">
        <f t="shared" si="0"/>
        <v>0</v>
      </c>
      <c r="F37" s="73">
        <v>1</v>
      </c>
      <c r="G37" s="48"/>
      <c r="H37" s="49">
        <f t="shared" si="2"/>
        <v>0</v>
      </c>
    </row>
    <row r="38" spans="1:8" ht="30" customHeight="1" thickBot="1" x14ac:dyDescent="0.3">
      <c r="A38" s="45">
        <v>29</v>
      </c>
      <c r="B38" s="50" t="s">
        <v>21</v>
      </c>
      <c r="C38" s="79">
        <v>2</v>
      </c>
      <c r="D38" s="49"/>
      <c r="E38" s="47">
        <f t="shared" si="0"/>
        <v>0</v>
      </c>
      <c r="F38" s="74">
        <v>1</v>
      </c>
      <c r="G38" s="48"/>
      <c r="H38" s="47">
        <f t="shared" si="2"/>
        <v>0</v>
      </c>
    </row>
    <row r="39" spans="1:8" ht="30" customHeight="1" thickBot="1" x14ac:dyDescent="0.3">
      <c r="A39" s="45">
        <v>30</v>
      </c>
      <c r="B39" s="46" t="s">
        <v>22</v>
      </c>
      <c r="C39" s="79">
        <v>2</v>
      </c>
      <c r="D39" s="49"/>
      <c r="E39" s="49">
        <f t="shared" si="0"/>
        <v>0</v>
      </c>
      <c r="F39" s="74">
        <v>1</v>
      </c>
      <c r="G39" s="48"/>
      <c r="H39" s="49">
        <f t="shared" si="2"/>
        <v>0</v>
      </c>
    </row>
    <row r="40" spans="1:8" ht="30" customHeight="1" thickBot="1" x14ac:dyDescent="0.3">
      <c r="A40" s="45">
        <v>31</v>
      </c>
      <c r="B40" s="46" t="s">
        <v>93</v>
      </c>
      <c r="C40" s="79">
        <v>1</v>
      </c>
      <c r="D40" s="49"/>
      <c r="E40" s="49">
        <f t="shared" si="0"/>
        <v>0</v>
      </c>
      <c r="F40" s="73">
        <v>1</v>
      </c>
      <c r="G40" s="48"/>
      <c r="H40" s="49">
        <f t="shared" si="2"/>
        <v>0</v>
      </c>
    </row>
    <row r="41" spans="1:8" ht="30" customHeight="1" thickBot="1" x14ac:dyDescent="0.3">
      <c r="A41" s="45">
        <v>32</v>
      </c>
      <c r="B41" s="46" t="s">
        <v>23</v>
      </c>
      <c r="C41" s="79">
        <v>2</v>
      </c>
      <c r="D41" s="49"/>
      <c r="E41" s="51">
        <f t="shared" si="0"/>
        <v>0</v>
      </c>
      <c r="F41" s="74">
        <v>1</v>
      </c>
      <c r="G41" s="48"/>
      <c r="H41" s="51">
        <f t="shared" si="2"/>
        <v>0</v>
      </c>
    </row>
    <row r="42" spans="1:8" ht="30" customHeight="1" thickBot="1" x14ac:dyDescent="0.3">
      <c r="A42" s="45">
        <v>33</v>
      </c>
      <c r="B42" s="46" t="s">
        <v>24</v>
      </c>
      <c r="C42" s="79">
        <v>2</v>
      </c>
      <c r="D42" s="49"/>
      <c r="E42" s="51">
        <f t="shared" si="0"/>
        <v>0</v>
      </c>
      <c r="F42" s="74">
        <v>1</v>
      </c>
      <c r="G42" s="48"/>
      <c r="H42" s="51">
        <f t="shared" si="2"/>
        <v>0</v>
      </c>
    </row>
    <row r="43" spans="1:8" ht="30" customHeight="1" thickBot="1" x14ac:dyDescent="0.3">
      <c r="A43" s="45">
        <v>34</v>
      </c>
      <c r="B43" s="50" t="s">
        <v>25</v>
      </c>
      <c r="C43" s="79">
        <v>2</v>
      </c>
      <c r="D43" s="49"/>
      <c r="E43" s="52">
        <f t="shared" si="0"/>
        <v>0</v>
      </c>
      <c r="F43" s="73">
        <v>1</v>
      </c>
      <c r="G43" s="48"/>
      <c r="H43" s="52">
        <f t="shared" si="2"/>
        <v>0</v>
      </c>
    </row>
    <row r="44" spans="1:8" ht="30" customHeight="1" thickBot="1" x14ac:dyDescent="0.3">
      <c r="A44" s="45">
        <v>35</v>
      </c>
      <c r="B44" s="46" t="s">
        <v>25</v>
      </c>
      <c r="C44" s="79">
        <v>2</v>
      </c>
      <c r="D44" s="49"/>
      <c r="E44" s="51">
        <f t="shared" si="0"/>
        <v>0</v>
      </c>
      <c r="F44" s="74">
        <v>1</v>
      </c>
      <c r="G44" s="48"/>
      <c r="H44" s="51">
        <f t="shared" si="2"/>
        <v>0</v>
      </c>
    </row>
    <row r="45" spans="1:8" ht="30" customHeight="1" thickBot="1" x14ac:dyDescent="0.3">
      <c r="A45" s="45">
        <v>36</v>
      </c>
      <c r="B45" s="46" t="s">
        <v>25</v>
      </c>
      <c r="C45" s="79">
        <v>2</v>
      </c>
      <c r="D45" s="49"/>
      <c r="E45" s="51">
        <f t="shared" si="0"/>
        <v>0</v>
      </c>
      <c r="F45" s="74">
        <v>1</v>
      </c>
      <c r="G45" s="48"/>
      <c r="H45" s="51">
        <f t="shared" si="2"/>
        <v>0</v>
      </c>
    </row>
    <row r="46" spans="1:8" ht="30" customHeight="1" thickBot="1" x14ac:dyDescent="0.3">
      <c r="A46" s="45">
        <v>37</v>
      </c>
      <c r="B46" s="46" t="s">
        <v>8</v>
      </c>
      <c r="C46" s="79">
        <v>2</v>
      </c>
      <c r="D46" s="49"/>
      <c r="E46" s="51">
        <f t="shared" si="0"/>
        <v>0</v>
      </c>
      <c r="F46" s="73">
        <v>1</v>
      </c>
      <c r="G46" s="48"/>
      <c r="H46" s="51">
        <f t="shared" si="2"/>
        <v>0</v>
      </c>
    </row>
    <row r="47" spans="1:8" ht="30" customHeight="1" thickBot="1" x14ac:dyDescent="0.3">
      <c r="A47" s="45">
        <v>38</v>
      </c>
      <c r="B47" s="46" t="s">
        <v>1</v>
      </c>
      <c r="C47" s="79">
        <v>2</v>
      </c>
      <c r="D47" s="49"/>
      <c r="E47" s="51">
        <f t="shared" si="0"/>
        <v>0</v>
      </c>
      <c r="F47" s="74">
        <v>1</v>
      </c>
      <c r="G47" s="48"/>
      <c r="H47" s="51">
        <f t="shared" si="2"/>
        <v>0</v>
      </c>
    </row>
    <row r="48" spans="1:8" ht="30" customHeight="1" thickBot="1" x14ac:dyDescent="0.3">
      <c r="A48" s="45">
        <v>39</v>
      </c>
      <c r="B48" s="46" t="s">
        <v>2</v>
      </c>
      <c r="C48" s="79">
        <v>2</v>
      </c>
      <c r="D48" s="49"/>
      <c r="E48" s="51">
        <f t="shared" si="0"/>
        <v>0</v>
      </c>
      <c r="F48" s="74">
        <v>1</v>
      </c>
      <c r="G48" s="48"/>
      <c r="H48" s="51">
        <f t="shared" si="2"/>
        <v>0</v>
      </c>
    </row>
    <row r="49" spans="1:8" ht="30" customHeight="1" thickBot="1" x14ac:dyDescent="0.3">
      <c r="A49" s="45">
        <v>40</v>
      </c>
      <c r="B49" s="46" t="s">
        <v>3</v>
      </c>
      <c r="C49" s="79">
        <v>2</v>
      </c>
      <c r="D49" s="49"/>
      <c r="E49" s="51">
        <f t="shared" si="0"/>
        <v>0</v>
      </c>
      <c r="F49" s="73">
        <v>1</v>
      </c>
      <c r="G49" s="48"/>
      <c r="H49" s="51">
        <f t="shared" si="2"/>
        <v>0</v>
      </c>
    </row>
    <row r="50" spans="1:8" ht="30" customHeight="1" thickBot="1" x14ac:dyDescent="0.3">
      <c r="A50" s="45">
        <v>41</v>
      </c>
      <c r="B50" s="46" t="s">
        <v>3</v>
      </c>
      <c r="C50" s="79">
        <v>2</v>
      </c>
      <c r="D50" s="49"/>
      <c r="E50" s="51">
        <f t="shared" si="0"/>
        <v>0</v>
      </c>
      <c r="F50" s="74">
        <v>1</v>
      </c>
      <c r="G50" s="48"/>
      <c r="H50" s="51">
        <f t="shared" si="2"/>
        <v>0</v>
      </c>
    </row>
    <row r="51" spans="1:8" ht="30" customHeight="1" thickBot="1" x14ac:dyDescent="0.3">
      <c r="A51" s="45">
        <v>42</v>
      </c>
      <c r="B51" s="46" t="s">
        <v>4</v>
      </c>
      <c r="C51" s="79">
        <v>1</v>
      </c>
      <c r="D51" s="49"/>
      <c r="E51" s="51">
        <f t="shared" si="0"/>
        <v>0</v>
      </c>
      <c r="F51" s="74">
        <v>1</v>
      </c>
      <c r="G51" s="48"/>
      <c r="H51" s="51">
        <f t="shared" si="2"/>
        <v>0</v>
      </c>
    </row>
    <row r="52" spans="1:8" ht="30" customHeight="1" thickBot="1" x14ac:dyDescent="0.3">
      <c r="A52" s="45">
        <v>43</v>
      </c>
      <c r="B52" s="46" t="s">
        <v>5</v>
      </c>
      <c r="C52" s="79">
        <v>1</v>
      </c>
      <c r="D52" s="49"/>
      <c r="E52" s="51">
        <f t="shared" si="0"/>
        <v>0</v>
      </c>
      <c r="F52" s="73">
        <v>1</v>
      </c>
      <c r="G52" s="48"/>
      <c r="H52" s="51">
        <f t="shared" si="2"/>
        <v>0</v>
      </c>
    </row>
    <row r="53" spans="1:8" ht="30" customHeight="1" thickBot="1" x14ac:dyDescent="0.3">
      <c r="A53" s="45">
        <v>44</v>
      </c>
      <c r="B53" s="50" t="s">
        <v>6</v>
      </c>
      <c r="C53" s="79">
        <v>2</v>
      </c>
      <c r="D53" s="49"/>
      <c r="E53" s="52">
        <f t="shared" si="0"/>
        <v>0</v>
      </c>
      <c r="F53" s="74">
        <v>1</v>
      </c>
      <c r="G53" s="48"/>
      <c r="H53" s="52">
        <f t="shared" si="2"/>
        <v>0</v>
      </c>
    </row>
    <row r="54" spans="1:8" ht="30" customHeight="1" thickBot="1" x14ac:dyDescent="0.3">
      <c r="A54" s="45">
        <v>45</v>
      </c>
      <c r="B54" s="50" t="s">
        <v>6</v>
      </c>
      <c r="C54" s="79">
        <v>2</v>
      </c>
      <c r="D54" s="49"/>
      <c r="E54" s="52">
        <f t="shared" si="0"/>
        <v>0</v>
      </c>
      <c r="F54" s="74">
        <v>1</v>
      </c>
      <c r="G54" s="48"/>
      <c r="H54" s="52">
        <f t="shared" si="2"/>
        <v>0</v>
      </c>
    </row>
    <row r="55" spans="1:8" ht="30" customHeight="1" thickBot="1" x14ac:dyDescent="0.3">
      <c r="A55" s="45">
        <v>46</v>
      </c>
      <c r="B55" s="46" t="s">
        <v>6</v>
      </c>
      <c r="C55" s="79">
        <v>2</v>
      </c>
      <c r="D55" s="49"/>
      <c r="E55" s="51">
        <f t="shared" si="0"/>
        <v>0</v>
      </c>
      <c r="F55" s="73">
        <v>1</v>
      </c>
      <c r="G55" s="48"/>
      <c r="H55" s="51">
        <f t="shared" si="2"/>
        <v>0</v>
      </c>
    </row>
    <row r="56" spans="1:8" ht="30" customHeight="1" thickBot="1" x14ac:dyDescent="0.3">
      <c r="A56" s="45">
        <v>47</v>
      </c>
      <c r="B56" s="46" t="s">
        <v>7</v>
      </c>
      <c r="C56" s="79">
        <v>2</v>
      </c>
      <c r="D56" s="49"/>
      <c r="E56" s="51">
        <f t="shared" si="0"/>
        <v>0</v>
      </c>
      <c r="F56" s="74">
        <v>1</v>
      </c>
      <c r="G56" s="48"/>
      <c r="H56" s="51">
        <f t="shared" si="2"/>
        <v>0</v>
      </c>
    </row>
    <row r="57" spans="1:8" ht="30" customHeight="1" thickBot="1" x14ac:dyDescent="0.3">
      <c r="A57" s="45">
        <v>48</v>
      </c>
      <c r="B57" s="46" t="s">
        <v>8</v>
      </c>
      <c r="C57" s="79">
        <v>2</v>
      </c>
      <c r="D57" s="49"/>
      <c r="E57" s="51">
        <f t="shared" si="0"/>
        <v>0</v>
      </c>
      <c r="F57" s="74">
        <v>1</v>
      </c>
      <c r="G57" s="48"/>
      <c r="H57" s="51">
        <f t="shared" si="2"/>
        <v>0</v>
      </c>
    </row>
    <row r="58" spans="1:8" ht="30" customHeight="1" thickBot="1" x14ac:dyDescent="0.3">
      <c r="A58" s="45">
        <v>49</v>
      </c>
      <c r="B58" s="46" t="s">
        <v>9</v>
      </c>
      <c r="C58" s="79">
        <v>2</v>
      </c>
      <c r="D58" s="49"/>
      <c r="E58" s="51">
        <f t="shared" si="0"/>
        <v>0</v>
      </c>
      <c r="F58" s="73">
        <v>1</v>
      </c>
      <c r="G58" s="48"/>
      <c r="H58" s="51">
        <f t="shared" si="2"/>
        <v>0</v>
      </c>
    </row>
    <row r="59" spans="1:8" ht="30" customHeight="1" thickBot="1" x14ac:dyDescent="0.3">
      <c r="A59" s="45">
        <v>50</v>
      </c>
      <c r="B59" s="46" t="s">
        <v>8</v>
      </c>
      <c r="C59" s="79">
        <v>2</v>
      </c>
      <c r="D59" s="49"/>
      <c r="E59" s="51">
        <f t="shared" si="0"/>
        <v>0</v>
      </c>
      <c r="F59" s="74">
        <v>1</v>
      </c>
      <c r="G59" s="48"/>
      <c r="H59" s="51">
        <f t="shared" si="2"/>
        <v>0</v>
      </c>
    </row>
    <row r="60" spans="1:8" ht="30" customHeight="1" thickBot="1" x14ac:dyDescent="0.3">
      <c r="A60" s="45">
        <v>51</v>
      </c>
      <c r="B60" s="46" t="s">
        <v>26</v>
      </c>
      <c r="C60" s="79">
        <v>2</v>
      </c>
      <c r="D60" s="49"/>
      <c r="E60" s="51">
        <f t="shared" si="0"/>
        <v>0</v>
      </c>
      <c r="F60" s="74">
        <v>1</v>
      </c>
      <c r="G60" s="48"/>
      <c r="H60" s="51">
        <f t="shared" si="2"/>
        <v>0</v>
      </c>
    </row>
    <row r="61" spans="1:8" ht="30" customHeight="1" thickBot="1" x14ac:dyDescent="0.3">
      <c r="A61" s="45">
        <v>52</v>
      </c>
      <c r="B61" s="46" t="s">
        <v>27</v>
      </c>
      <c r="C61" s="79">
        <v>2</v>
      </c>
      <c r="D61" s="49"/>
      <c r="E61" s="51">
        <f t="shared" si="0"/>
        <v>0</v>
      </c>
      <c r="F61" s="73">
        <v>1</v>
      </c>
      <c r="G61" s="48"/>
      <c r="H61" s="51">
        <f t="shared" si="2"/>
        <v>0</v>
      </c>
    </row>
    <row r="62" spans="1:8" ht="30" customHeight="1" thickBot="1" x14ac:dyDescent="0.3">
      <c r="A62" s="45">
        <v>53</v>
      </c>
      <c r="B62" s="46" t="s">
        <v>102</v>
      </c>
      <c r="C62" s="79">
        <v>2</v>
      </c>
      <c r="D62" s="49"/>
      <c r="E62" s="51">
        <f t="shared" si="0"/>
        <v>0</v>
      </c>
      <c r="F62" s="74">
        <v>1</v>
      </c>
      <c r="G62" s="48"/>
      <c r="H62" s="51">
        <f t="shared" si="2"/>
        <v>0</v>
      </c>
    </row>
    <row r="63" spans="1:8" ht="30" customHeight="1" thickBot="1" x14ac:dyDescent="0.3">
      <c r="A63" s="45">
        <v>54</v>
      </c>
      <c r="B63" s="46" t="s">
        <v>30</v>
      </c>
      <c r="C63" s="79">
        <v>2</v>
      </c>
      <c r="D63" s="49"/>
      <c r="E63" s="51">
        <f t="shared" si="0"/>
        <v>0</v>
      </c>
      <c r="F63" s="74">
        <v>1</v>
      </c>
      <c r="G63" s="48"/>
      <c r="H63" s="51">
        <f t="shared" si="2"/>
        <v>0</v>
      </c>
    </row>
    <row r="64" spans="1:8" ht="30" customHeight="1" thickBot="1" x14ac:dyDescent="0.3">
      <c r="A64" s="45">
        <v>55</v>
      </c>
      <c r="B64" s="46" t="s">
        <v>31</v>
      </c>
      <c r="C64" s="79">
        <v>2</v>
      </c>
      <c r="D64" s="49"/>
      <c r="E64" s="51">
        <f t="shared" si="0"/>
        <v>0</v>
      </c>
      <c r="F64" s="73">
        <v>1</v>
      </c>
      <c r="G64" s="48"/>
      <c r="H64" s="51">
        <f t="shared" si="2"/>
        <v>0</v>
      </c>
    </row>
    <row r="65" spans="1:8" ht="30" customHeight="1" thickBot="1" x14ac:dyDescent="0.3">
      <c r="A65" s="45">
        <v>56</v>
      </c>
      <c r="B65" s="46" t="s">
        <v>31</v>
      </c>
      <c r="C65" s="79">
        <v>2</v>
      </c>
      <c r="D65" s="49"/>
      <c r="E65" s="53">
        <f t="shared" si="0"/>
        <v>0</v>
      </c>
      <c r="F65" s="74">
        <v>1</v>
      </c>
      <c r="G65" s="48"/>
      <c r="H65" s="53">
        <f t="shared" si="2"/>
        <v>0</v>
      </c>
    </row>
    <row r="66" spans="1:8" ht="30" customHeight="1" thickBot="1" x14ac:dyDescent="0.3">
      <c r="A66" s="45">
        <v>57</v>
      </c>
      <c r="B66" s="46" t="s">
        <v>31</v>
      </c>
      <c r="C66" s="79">
        <v>2</v>
      </c>
      <c r="D66" s="49"/>
      <c r="E66" s="49">
        <f t="shared" si="0"/>
        <v>0</v>
      </c>
      <c r="F66" s="74">
        <v>1</v>
      </c>
      <c r="G66" s="48"/>
      <c r="H66" s="49">
        <f t="shared" si="2"/>
        <v>0</v>
      </c>
    </row>
    <row r="67" spans="1:8" ht="30" customHeight="1" thickBot="1" x14ac:dyDescent="0.3">
      <c r="A67" s="45">
        <v>58</v>
      </c>
      <c r="B67" s="46" t="s">
        <v>31</v>
      </c>
      <c r="C67" s="79">
        <v>2</v>
      </c>
      <c r="D67" s="49"/>
      <c r="E67" s="51">
        <f t="shared" si="0"/>
        <v>0</v>
      </c>
      <c r="F67" s="73">
        <v>1</v>
      </c>
      <c r="G67" s="48"/>
      <c r="H67" s="51">
        <f t="shared" si="2"/>
        <v>0</v>
      </c>
    </row>
    <row r="68" spans="1:8" ht="30" customHeight="1" thickBot="1" x14ac:dyDescent="0.3">
      <c r="A68" s="45">
        <v>59</v>
      </c>
      <c r="B68" s="46" t="s">
        <v>32</v>
      </c>
      <c r="C68" s="79">
        <v>2</v>
      </c>
      <c r="D68" s="49"/>
      <c r="E68" s="49">
        <f t="shared" si="0"/>
        <v>0</v>
      </c>
      <c r="F68" s="74">
        <v>1</v>
      </c>
      <c r="G68" s="48"/>
      <c r="H68" s="49">
        <f t="shared" si="2"/>
        <v>0</v>
      </c>
    </row>
    <row r="69" spans="1:8" ht="30" customHeight="1" thickBot="1" x14ac:dyDescent="0.3">
      <c r="A69" s="45">
        <v>60</v>
      </c>
      <c r="B69" s="46" t="s">
        <v>32</v>
      </c>
      <c r="C69" s="79">
        <v>2</v>
      </c>
      <c r="D69" s="49"/>
      <c r="E69" s="49">
        <f t="shared" si="0"/>
        <v>0</v>
      </c>
      <c r="F69" s="74">
        <v>1</v>
      </c>
      <c r="G69" s="48"/>
      <c r="H69" s="49">
        <f t="shared" si="2"/>
        <v>0</v>
      </c>
    </row>
    <row r="70" spans="1:8" ht="30" customHeight="1" thickBot="1" x14ac:dyDescent="0.3">
      <c r="A70" s="45">
        <v>61</v>
      </c>
      <c r="B70" s="46" t="s">
        <v>33</v>
      </c>
      <c r="C70" s="79">
        <v>2</v>
      </c>
      <c r="D70" s="49"/>
      <c r="E70" s="49">
        <f t="shared" si="0"/>
        <v>0</v>
      </c>
      <c r="F70" s="73">
        <v>1</v>
      </c>
      <c r="G70" s="48"/>
      <c r="H70" s="49">
        <f t="shared" si="2"/>
        <v>0</v>
      </c>
    </row>
    <row r="71" spans="1:8" ht="30" customHeight="1" thickBot="1" x14ac:dyDescent="0.3">
      <c r="A71" s="45">
        <v>62</v>
      </c>
      <c r="B71" s="46" t="s">
        <v>33</v>
      </c>
      <c r="C71" s="79">
        <v>2</v>
      </c>
      <c r="D71" s="49"/>
      <c r="E71" s="49">
        <f t="shared" si="0"/>
        <v>0</v>
      </c>
      <c r="F71" s="74">
        <v>1</v>
      </c>
      <c r="G71" s="48"/>
      <c r="H71" s="49">
        <f t="shared" si="2"/>
        <v>0</v>
      </c>
    </row>
    <row r="72" spans="1:8" ht="30" customHeight="1" thickBot="1" x14ac:dyDescent="0.3">
      <c r="A72" s="45">
        <v>63</v>
      </c>
      <c r="B72" s="46" t="s">
        <v>33</v>
      </c>
      <c r="C72" s="79">
        <v>2</v>
      </c>
      <c r="D72" s="49"/>
      <c r="E72" s="49">
        <f t="shared" si="0"/>
        <v>0</v>
      </c>
      <c r="F72" s="74">
        <v>1</v>
      </c>
      <c r="G72" s="48"/>
      <c r="H72" s="49">
        <f t="shared" si="2"/>
        <v>0</v>
      </c>
    </row>
    <row r="73" spans="1:8" ht="30" customHeight="1" thickBot="1" x14ac:dyDescent="0.3">
      <c r="A73" s="45">
        <v>64</v>
      </c>
      <c r="B73" s="46" t="s">
        <v>62</v>
      </c>
      <c r="C73" s="79">
        <v>1</v>
      </c>
      <c r="D73" s="49"/>
      <c r="E73" s="49">
        <f t="shared" si="0"/>
        <v>0</v>
      </c>
      <c r="F73" s="73">
        <v>1</v>
      </c>
      <c r="G73" s="48"/>
      <c r="H73" s="49">
        <f t="shared" si="2"/>
        <v>0</v>
      </c>
    </row>
    <row r="74" spans="1:8" ht="30" customHeight="1" thickBot="1" x14ac:dyDescent="0.3">
      <c r="A74" s="45">
        <v>65</v>
      </c>
      <c r="B74" s="46" t="s">
        <v>62</v>
      </c>
      <c r="C74" s="79">
        <v>1</v>
      </c>
      <c r="D74" s="49"/>
      <c r="E74" s="49">
        <f t="shared" si="0"/>
        <v>0</v>
      </c>
      <c r="F74" s="74">
        <v>1</v>
      </c>
      <c r="G74" s="48"/>
      <c r="H74" s="49">
        <f t="shared" si="2"/>
        <v>0</v>
      </c>
    </row>
    <row r="75" spans="1:8" ht="30" customHeight="1" thickBot="1" x14ac:dyDescent="0.3">
      <c r="A75" s="45">
        <v>66</v>
      </c>
      <c r="B75" s="46" t="s">
        <v>62</v>
      </c>
      <c r="C75" s="79">
        <v>1</v>
      </c>
      <c r="D75" s="49"/>
      <c r="E75" s="49">
        <f t="shared" si="0"/>
        <v>0</v>
      </c>
      <c r="F75" s="74">
        <v>1</v>
      </c>
      <c r="G75" s="48"/>
      <c r="H75" s="49">
        <f t="shared" si="2"/>
        <v>0</v>
      </c>
    </row>
    <row r="76" spans="1:8" ht="30" customHeight="1" thickBot="1" x14ac:dyDescent="0.3">
      <c r="A76" s="45">
        <v>67</v>
      </c>
      <c r="B76" s="46" t="s">
        <v>62</v>
      </c>
      <c r="C76" s="79">
        <v>1</v>
      </c>
      <c r="D76" s="49"/>
      <c r="E76" s="49">
        <f t="shared" ref="E76:E112" si="3">C76*D76</f>
        <v>0</v>
      </c>
      <c r="F76" s="73">
        <v>1</v>
      </c>
      <c r="G76" s="48"/>
      <c r="H76" s="49">
        <f t="shared" si="2"/>
        <v>0</v>
      </c>
    </row>
    <row r="77" spans="1:8" ht="30" customHeight="1" thickBot="1" x14ac:dyDescent="0.3">
      <c r="A77" s="45">
        <v>68</v>
      </c>
      <c r="B77" s="46" t="s">
        <v>62</v>
      </c>
      <c r="C77" s="79">
        <v>1</v>
      </c>
      <c r="D77" s="49"/>
      <c r="E77" s="49">
        <f t="shared" si="3"/>
        <v>0</v>
      </c>
      <c r="F77" s="74">
        <v>1</v>
      </c>
      <c r="G77" s="48"/>
      <c r="H77" s="49">
        <f t="shared" si="2"/>
        <v>0</v>
      </c>
    </row>
    <row r="78" spans="1:8" ht="30" customHeight="1" thickBot="1" x14ac:dyDescent="0.3">
      <c r="A78" s="45">
        <v>69</v>
      </c>
      <c r="B78" s="46" t="s">
        <v>62</v>
      </c>
      <c r="C78" s="79">
        <v>1</v>
      </c>
      <c r="D78" s="49"/>
      <c r="E78" s="49">
        <f t="shared" si="3"/>
        <v>0</v>
      </c>
      <c r="F78" s="74">
        <v>1</v>
      </c>
      <c r="G78" s="48"/>
      <c r="H78" s="49">
        <f t="shared" si="2"/>
        <v>0</v>
      </c>
    </row>
    <row r="79" spans="1:8" ht="30" customHeight="1" thickBot="1" x14ac:dyDescent="0.3">
      <c r="A79" s="45">
        <v>70</v>
      </c>
      <c r="B79" s="46" t="s">
        <v>62</v>
      </c>
      <c r="C79" s="79">
        <v>1</v>
      </c>
      <c r="D79" s="49"/>
      <c r="E79" s="49">
        <f t="shared" si="3"/>
        <v>0</v>
      </c>
      <c r="F79" s="73">
        <v>1</v>
      </c>
      <c r="G79" s="48"/>
      <c r="H79" s="49">
        <f t="shared" si="2"/>
        <v>0</v>
      </c>
    </row>
    <row r="80" spans="1:8" ht="30" customHeight="1" thickBot="1" x14ac:dyDescent="0.3">
      <c r="A80" s="45">
        <v>71</v>
      </c>
      <c r="B80" s="46" t="s">
        <v>19</v>
      </c>
      <c r="C80" s="79">
        <v>1</v>
      </c>
      <c r="D80" s="49"/>
      <c r="E80" s="49">
        <f t="shared" si="3"/>
        <v>0</v>
      </c>
      <c r="F80" s="74">
        <v>1</v>
      </c>
      <c r="G80" s="48"/>
      <c r="H80" s="49">
        <f t="shared" si="2"/>
        <v>0</v>
      </c>
    </row>
    <row r="81" spans="1:8" ht="30" customHeight="1" thickBot="1" x14ac:dyDescent="0.3">
      <c r="A81" s="45">
        <v>72</v>
      </c>
      <c r="B81" s="46" t="s">
        <v>22</v>
      </c>
      <c r="C81" s="79">
        <v>1</v>
      </c>
      <c r="D81" s="49"/>
      <c r="E81" s="49">
        <f t="shared" si="3"/>
        <v>0</v>
      </c>
      <c r="F81" s="74">
        <v>1</v>
      </c>
      <c r="G81" s="48"/>
      <c r="H81" s="49">
        <f t="shared" si="2"/>
        <v>0</v>
      </c>
    </row>
    <row r="82" spans="1:8" ht="30" customHeight="1" thickBot="1" x14ac:dyDescent="0.3">
      <c r="A82" s="45">
        <v>73</v>
      </c>
      <c r="B82" s="46" t="s">
        <v>8</v>
      </c>
      <c r="C82" s="79">
        <v>2</v>
      </c>
      <c r="D82" s="49"/>
      <c r="E82" s="49">
        <f t="shared" si="3"/>
        <v>0</v>
      </c>
      <c r="F82" s="73">
        <v>1</v>
      </c>
      <c r="G82" s="48"/>
      <c r="H82" s="49">
        <f t="shared" si="2"/>
        <v>0</v>
      </c>
    </row>
    <row r="83" spans="1:8" ht="30" customHeight="1" thickBot="1" x14ac:dyDescent="0.3">
      <c r="A83" s="45">
        <v>74</v>
      </c>
      <c r="B83" s="46" t="s">
        <v>34</v>
      </c>
      <c r="C83" s="79">
        <v>1</v>
      </c>
      <c r="D83" s="49"/>
      <c r="E83" s="49">
        <f t="shared" si="3"/>
        <v>0</v>
      </c>
      <c r="F83" s="74">
        <v>1</v>
      </c>
      <c r="G83" s="48"/>
      <c r="H83" s="49">
        <f t="shared" si="2"/>
        <v>0</v>
      </c>
    </row>
    <row r="84" spans="1:8" ht="30" customHeight="1" thickBot="1" x14ac:dyDescent="0.3">
      <c r="A84" s="45">
        <v>75</v>
      </c>
      <c r="B84" s="46" t="s">
        <v>34</v>
      </c>
      <c r="C84" s="79">
        <v>1</v>
      </c>
      <c r="D84" s="49"/>
      <c r="E84" s="49">
        <f t="shared" si="3"/>
        <v>0</v>
      </c>
      <c r="F84" s="74">
        <v>1</v>
      </c>
      <c r="G84" s="48"/>
      <c r="H84" s="49">
        <f t="shared" si="2"/>
        <v>0</v>
      </c>
    </row>
    <row r="85" spans="1:8" ht="30" customHeight="1" thickBot="1" x14ac:dyDescent="0.3">
      <c r="A85" s="45">
        <v>76</v>
      </c>
      <c r="B85" s="46" t="s">
        <v>34</v>
      </c>
      <c r="C85" s="79">
        <v>1</v>
      </c>
      <c r="D85" s="49"/>
      <c r="E85" s="49">
        <f t="shared" si="3"/>
        <v>0</v>
      </c>
      <c r="F85" s="73">
        <v>1</v>
      </c>
      <c r="G85" s="48"/>
      <c r="H85" s="49">
        <f t="shared" si="2"/>
        <v>0</v>
      </c>
    </row>
    <row r="86" spans="1:8" ht="30" customHeight="1" thickBot="1" x14ac:dyDescent="0.3">
      <c r="A86" s="45">
        <v>77</v>
      </c>
      <c r="B86" s="46" t="s">
        <v>63</v>
      </c>
      <c r="C86" s="79">
        <v>1</v>
      </c>
      <c r="D86" s="49"/>
      <c r="E86" s="49">
        <f t="shared" si="3"/>
        <v>0</v>
      </c>
      <c r="F86" s="74">
        <v>1</v>
      </c>
      <c r="G86" s="48"/>
      <c r="H86" s="49">
        <f t="shared" si="2"/>
        <v>0</v>
      </c>
    </row>
    <row r="87" spans="1:8" ht="30" customHeight="1" thickBot="1" x14ac:dyDescent="0.3">
      <c r="A87" s="45">
        <v>78</v>
      </c>
      <c r="B87" s="46" t="s">
        <v>63</v>
      </c>
      <c r="C87" s="79">
        <v>1</v>
      </c>
      <c r="D87" s="49"/>
      <c r="E87" s="49">
        <f t="shared" si="3"/>
        <v>0</v>
      </c>
      <c r="F87" s="74">
        <v>1</v>
      </c>
      <c r="G87" s="48"/>
      <c r="H87" s="49">
        <f t="shared" ref="H87:H112" si="4">F87*G87</f>
        <v>0</v>
      </c>
    </row>
    <row r="88" spans="1:8" ht="30" customHeight="1" thickBot="1" x14ac:dyDescent="0.3">
      <c r="A88" s="45">
        <v>79</v>
      </c>
      <c r="B88" s="46" t="s">
        <v>63</v>
      </c>
      <c r="C88" s="79">
        <v>1</v>
      </c>
      <c r="D88" s="49"/>
      <c r="E88" s="49">
        <f t="shared" si="3"/>
        <v>0</v>
      </c>
      <c r="F88" s="73">
        <v>1</v>
      </c>
      <c r="G88" s="48"/>
      <c r="H88" s="49">
        <f t="shared" si="4"/>
        <v>0</v>
      </c>
    </row>
    <row r="89" spans="1:8" ht="30" customHeight="1" thickBot="1" x14ac:dyDescent="0.3">
      <c r="A89" s="45">
        <v>80</v>
      </c>
      <c r="B89" s="46" t="s">
        <v>63</v>
      </c>
      <c r="C89" s="79">
        <v>1</v>
      </c>
      <c r="D89" s="49"/>
      <c r="E89" s="49">
        <f t="shared" si="3"/>
        <v>0</v>
      </c>
      <c r="F89" s="74">
        <v>1</v>
      </c>
      <c r="G89" s="48"/>
      <c r="H89" s="49">
        <f t="shared" si="4"/>
        <v>0</v>
      </c>
    </row>
    <row r="90" spans="1:8" ht="30" customHeight="1" thickBot="1" x14ac:dyDescent="0.3">
      <c r="A90" s="45">
        <v>81</v>
      </c>
      <c r="B90" s="46" t="s">
        <v>120</v>
      </c>
      <c r="C90" s="79">
        <v>1</v>
      </c>
      <c r="D90" s="49"/>
      <c r="E90" s="49">
        <f t="shared" si="3"/>
        <v>0</v>
      </c>
      <c r="F90" s="74">
        <v>1</v>
      </c>
      <c r="G90" s="48"/>
      <c r="H90" s="49">
        <f t="shared" si="4"/>
        <v>0</v>
      </c>
    </row>
    <row r="91" spans="1:8" ht="30" customHeight="1" thickBot="1" x14ac:dyDescent="0.3">
      <c r="A91" s="45">
        <v>82</v>
      </c>
      <c r="B91" s="46" t="s">
        <v>64</v>
      </c>
      <c r="C91" s="79">
        <v>1</v>
      </c>
      <c r="D91" s="49"/>
      <c r="E91" s="49">
        <f t="shared" si="3"/>
        <v>0</v>
      </c>
      <c r="F91" s="73">
        <v>0</v>
      </c>
      <c r="G91" s="48"/>
      <c r="H91" s="49">
        <f t="shared" si="4"/>
        <v>0</v>
      </c>
    </row>
    <row r="92" spans="1:8" ht="30" customHeight="1" thickBot="1" x14ac:dyDescent="0.3">
      <c r="A92" s="45">
        <v>83</v>
      </c>
      <c r="B92" s="46" t="s">
        <v>35</v>
      </c>
      <c r="C92" s="79">
        <v>1</v>
      </c>
      <c r="D92" s="49"/>
      <c r="E92" s="49">
        <f t="shared" si="3"/>
        <v>0</v>
      </c>
      <c r="F92" s="74">
        <v>0</v>
      </c>
      <c r="G92" s="48"/>
      <c r="H92" s="49">
        <f t="shared" si="4"/>
        <v>0</v>
      </c>
    </row>
    <row r="93" spans="1:8" ht="30" customHeight="1" thickBot="1" x14ac:dyDescent="0.3">
      <c r="A93" s="45">
        <v>84</v>
      </c>
      <c r="B93" s="46" t="s">
        <v>72</v>
      </c>
      <c r="C93" s="79">
        <v>2</v>
      </c>
      <c r="D93" s="49"/>
      <c r="E93" s="49">
        <f t="shared" si="3"/>
        <v>0</v>
      </c>
      <c r="F93" s="74">
        <v>1</v>
      </c>
      <c r="G93" s="48"/>
      <c r="H93" s="49">
        <f t="shared" si="4"/>
        <v>0</v>
      </c>
    </row>
    <row r="94" spans="1:8" ht="30" customHeight="1" thickBot="1" x14ac:dyDescent="0.3">
      <c r="A94" s="45">
        <v>85</v>
      </c>
      <c r="B94" s="46" t="s">
        <v>94</v>
      </c>
      <c r="C94" s="79">
        <v>1</v>
      </c>
      <c r="D94" s="49"/>
      <c r="E94" s="49">
        <f t="shared" si="3"/>
        <v>0</v>
      </c>
      <c r="F94" s="73">
        <v>1</v>
      </c>
      <c r="G94" s="48"/>
      <c r="H94" s="49">
        <f t="shared" si="4"/>
        <v>0</v>
      </c>
    </row>
    <row r="95" spans="1:8" ht="30" customHeight="1" thickBot="1" x14ac:dyDescent="0.3">
      <c r="A95" s="45">
        <v>86</v>
      </c>
      <c r="B95" s="46" t="s">
        <v>95</v>
      </c>
      <c r="C95" s="79">
        <v>1</v>
      </c>
      <c r="D95" s="49"/>
      <c r="E95" s="49">
        <f t="shared" si="3"/>
        <v>0</v>
      </c>
      <c r="F95" s="74">
        <v>1</v>
      </c>
      <c r="G95" s="48"/>
      <c r="H95" s="49">
        <f t="shared" si="4"/>
        <v>0</v>
      </c>
    </row>
    <row r="96" spans="1:8" ht="30" customHeight="1" thickBot="1" x14ac:dyDescent="0.3">
      <c r="A96" s="45">
        <v>87</v>
      </c>
      <c r="B96" s="46" t="s">
        <v>95</v>
      </c>
      <c r="C96" s="79">
        <v>1</v>
      </c>
      <c r="D96" s="49"/>
      <c r="E96" s="49">
        <f t="shared" si="3"/>
        <v>0</v>
      </c>
      <c r="F96" s="74">
        <v>1</v>
      </c>
      <c r="G96" s="48"/>
      <c r="H96" s="49">
        <f t="shared" si="4"/>
        <v>0</v>
      </c>
    </row>
    <row r="97" spans="1:8" ht="30" customHeight="1" thickBot="1" x14ac:dyDescent="0.3">
      <c r="A97" s="45">
        <v>88</v>
      </c>
      <c r="B97" s="54" t="s">
        <v>96</v>
      </c>
      <c r="C97" s="79">
        <v>1</v>
      </c>
      <c r="D97" s="49"/>
      <c r="E97" s="49">
        <f t="shared" si="3"/>
        <v>0</v>
      </c>
      <c r="F97" s="73">
        <v>1</v>
      </c>
      <c r="G97" s="48"/>
      <c r="H97" s="49">
        <f t="shared" si="4"/>
        <v>0</v>
      </c>
    </row>
    <row r="98" spans="1:8" ht="30" customHeight="1" thickBot="1" x14ac:dyDescent="0.3">
      <c r="A98" s="45">
        <v>89</v>
      </c>
      <c r="B98" s="46" t="s">
        <v>97</v>
      </c>
      <c r="C98" s="79">
        <v>1</v>
      </c>
      <c r="D98" s="49"/>
      <c r="E98" s="49">
        <f t="shared" si="3"/>
        <v>0</v>
      </c>
      <c r="F98" s="74">
        <v>1</v>
      </c>
      <c r="G98" s="48"/>
      <c r="H98" s="49">
        <f t="shared" si="4"/>
        <v>0</v>
      </c>
    </row>
    <row r="99" spans="1:8" ht="30" customHeight="1" thickBot="1" x14ac:dyDescent="0.3">
      <c r="A99" s="45">
        <v>90</v>
      </c>
      <c r="B99" s="46" t="s">
        <v>97</v>
      </c>
      <c r="C99" s="79">
        <v>1</v>
      </c>
      <c r="D99" s="49"/>
      <c r="E99" s="49">
        <f t="shared" si="3"/>
        <v>0</v>
      </c>
      <c r="F99" s="74">
        <v>1</v>
      </c>
      <c r="G99" s="48"/>
      <c r="H99" s="49">
        <f t="shared" si="4"/>
        <v>0</v>
      </c>
    </row>
    <row r="100" spans="1:8" ht="30" customHeight="1" thickBot="1" x14ac:dyDescent="0.3">
      <c r="A100" s="45">
        <v>91</v>
      </c>
      <c r="B100" s="55" t="s">
        <v>98</v>
      </c>
      <c r="C100" s="79">
        <v>1</v>
      </c>
      <c r="D100" s="49"/>
      <c r="E100" s="49">
        <f t="shared" si="3"/>
        <v>0</v>
      </c>
      <c r="F100" s="73">
        <v>1</v>
      </c>
      <c r="G100" s="48"/>
      <c r="H100" s="49">
        <f t="shared" si="4"/>
        <v>0</v>
      </c>
    </row>
    <row r="101" spans="1:8" ht="30" customHeight="1" thickBot="1" x14ac:dyDescent="0.3">
      <c r="A101" s="45">
        <v>92</v>
      </c>
      <c r="B101" s="55" t="s">
        <v>94</v>
      </c>
      <c r="C101" s="79">
        <v>1</v>
      </c>
      <c r="D101" s="49"/>
      <c r="E101" s="49">
        <f t="shared" si="3"/>
        <v>0</v>
      </c>
      <c r="F101" s="74">
        <v>1</v>
      </c>
      <c r="G101" s="48"/>
      <c r="H101" s="49">
        <f t="shared" si="4"/>
        <v>0</v>
      </c>
    </row>
    <row r="102" spans="1:8" ht="30" customHeight="1" thickBot="1" x14ac:dyDescent="0.3">
      <c r="A102" s="45">
        <v>93</v>
      </c>
      <c r="B102" s="55" t="s">
        <v>99</v>
      </c>
      <c r="C102" s="79">
        <v>1</v>
      </c>
      <c r="D102" s="49"/>
      <c r="E102" s="49">
        <f t="shared" si="3"/>
        <v>0</v>
      </c>
      <c r="F102" s="74">
        <v>1</v>
      </c>
      <c r="G102" s="48"/>
      <c r="H102" s="49">
        <f t="shared" si="4"/>
        <v>0</v>
      </c>
    </row>
    <row r="103" spans="1:8" ht="30" customHeight="1" thickBot="1" x14ac:dyDescent="0.3">
      <c r="A103" s="45">
        <v>94</v>
      </c>
      <c r="B103" s="55" t="s">
        <v>99</v>
      </c>
      <c r="C103" s="79">
        <v>1</v>
      </c>
      <c r="D103" s="49"/>
      <c r="E103" s="49">
        <f t="shared" si="3"/>
        <v>0</v>
      </c>
      <c r="F103" s="73">
        <v>1</v>
      </c>
      <c r="G103" s="48"/>
      <c r="H103" s="49">
        <f t="shared" si="4"/>
        <v>0</v>
      </c>
    </row>
    <row r="104" spans="1:8" ht="30" customHeight="1" thickBot="1" x14ac:dyDescent="0.3">
      <c r="A104" s="45">
        <v>95</v>
      </c>
      <c r="B104" s="55" t="s">
        <v>103</v>
      </c>
      <c r="C104" s="79">
        <v>1</v>
      </c>
      <c r="D104" s="49"/>
      <c r="E104" s="49">
        <f t="shared" si="3"/>
        <v>0</v>
      </c>
      <c r="F104" s="74">
        <v>1</v>
      </c>
      <c r="G104" s="48"/>
      <c r="H104" s="49">
        <f t="shared" si="4"/>
        <v>0</v>
      </c>
    </row>
    <row r="105" spans="1:8" ht="30" customHeight="1" thickBot="1" x14ac:dyDescent="0.3">
      <c r="A105" s="45">
        <v>96</v>
      </c>
      <c r="B105" s="55" t="s">
        <v>103</v>
      </c>
      <c r="C105" s="79">
        <v>1</v>
      </c>
      <c r="D105" s="49"/>
      <c r="E105" s="49">
        <f t="shared" si="3"/>
        <v>0</v>
      </c>
      <c r="F105" s="74">
        <v>1</v>
      </c>
      <c r="G105" s="48"/>
      <c r="H105" s="49">
        <f t="shared" si="4"/>
        <v>0</v>
      </c>
    </row>
    <row r="106" spans="1:8" ht="30" customHeight="1" thickBot="1" x14ac:dyDescent="0.3">
      <c r="A106" s="45">
        <v>97</v>
      </c>
      <c r="B106" s="55" t="s">
        <v>103</v>
      </c>
      <c r="C106" s="79">
        <v>1</v>
      </c>
      <c r="D106" s="49"/>
      <c r="E106" s="49">
        <f t="shared" si="3"/>
        <v>0</v>
      </c>
      <c r="F106" s="73">
        <v>1</v>
      </c>
      <c r="G106" s="48"/>
      <c r="H106" s="49">
        <f t="shared" si="4"/>
        <v>0</v>
      </c>
    </row>
    <row r="107" spans="1:8" ht="30" customHeight="1" thickBot="1" x14ac:dyDescent="0.3">
      <c r="A107" s="45">
        <v>98</v>
      </c>
      <c r="B107" s="55" t="s">
        <v>103</v>
      </c>
      <c r="C107" s="79">
        <v>1</v>
      </c>
      <c r="D107" s="49"/>
      <c r="E107" s="49">
        <f t="shared" si="3"/>
        <v>0</v>
      </c>
      <c r="F107" s="74">
        <v>1</v>
      </c>
      <c r="G107" s="48"/>
      <c r="H107" s="49">
        <f t="shared" si="4"/>
        <v>0</v>
      </c>
    </row>
    <row r="108" spans="1:8" ht="30" customHeight="1" thickBot="1" x14ac:dyDescent="0.3">
      <c r="A108" s="45">
        <v>99</v>
      </c>
      <c r="B108" s="55" t="s">
        <v>103</v>
      </c>
      <c r="C108" s="79">
        <v>1</v>
      </c>
      <c r="D108" s="49"/>
      <c r="E108" s="49">
        <f t="shared" si="3"/>
        <v>0</v>
      </c>
      <c r="F108" s="74">
        <v>1</v>
      </c>
      <c r="G108" s="48"/>
      <c r="H108" s="49">
        <f t="shared" si="4"/>
        <v>0</v>
      </c>
    </row>
    <row r="109" spans="1:8" ht="30" customHeight="1" thickBot="1" x14ac:dyDescent="0.3">
      <c r="A109" s="83">
        <v>100</v>
      </c>
      <c r="B109" s="84" t="s">
        <v>121</v>
      </c>
      <c r="C109" s="85">
        <v>0</v>
      </c>
      <c r="D109" s="49"/>
      <c r="E109" s="49">
        <f t="shared" si="3"/>
        <v>0</v>
      </c>
      <c r="F109" s="74">
        <v>1</v>
      </c>
      <c r="G109" s="48"/>
      <c r="H109" s="49">
        <f t="shared" si="4"/>
        <v>0</v>
      </c>
    </row>
    <row r="110" spans="1:8" ht="30" customHeight="1" thickBot="1" x14ac:dyDescent="0.3">
      <c r="A110" s="45">
        <v>101</v>
      </c>
      <c r="B110" s="78" t="s">
        <v>122</v>
      </c>
      <c r="C110" s="79">
        <v>2</v>
      </c>
      <c r="D110" s="49"/>
      <c r="E110" s="49">
        <f t="shared" si="3"/>
        <v>0</v>
      </c>
      <c r="F110" s="74">
        <v>1</v>
      </c>
      <c r="G110" s="48"/>
      <c r="H110" s="49">
        <f t="shared" si="4"/>
        <v>0</v>
      </c>
    </row>
    <row r="111" spans="1:8" ht="30" customHeight="1" thickBot="1" x14ac:dyDescent="0.3">
      <c r="A111" s="45">
        <v>102</v>
      </c>
      <c r="B111" s="78" t="s">
        <v>123</v>
      </c>
      <c r="C111" s="79">
        <v>1</v>
      </c>
      <c r="D111" s="49"/>
      <c r="E111" s="49">
        <f t="shared" si="3"/>
        <v>0</v>
      </c>
      <c r="F111" s="74">
        <v>0</v>
      </c>
      <c r="G111" s="48"/>
      <c r="H111" s="49">
        <f t="shared" si="4"/>
        <v>0</v>
      </c>
    </row>
    <row r="112" spans="1:8" ht="30" customHeight="1" thickBot="1" x14ac:dyDescent="0.3">
      <c r="A112" s="45">
        <v>103</v>
      </c>
      <c r="B112" s="78" t="s">
        <v>124</v>
      </c>
      <c r="C112" s="79">
        <v>1</v>
      </c>
      <c r="D112" s="49"/>
      <c r="E112" s="49">
        <f t="shared" si="3"/>
        <v>0</v>
      </c>
      <c r="F112" s="74">
        <v>1</v>
      </c>
      <c r="G112" s="48"/>
      <c r="H112" s="49">
        <f t="shared" si="4"/>
        <v>0</v>
      </c>
    </row>
    <row r="113" spans="1:8" ht="30" customHeight="1" thickBot="1" x14ac:dyDescent="0.3">
      <c r="A113" s="45">
        <v>104</v>
      </c>
      <c r="B113" s="56" t="s">
        <v>29</v>
      </c>
      <c r="C113" s="74">
        <f>SUM(C10:C112)</f>
        <v>154</v>
      </c>
      <c r="D113" s="49" t="s">
        <v>29</v>
      </c>
      <c r="E113" s="57">
        <f>SUM(E10:E112)</f>
        <v>0</v>
      </c>
      <c r="F113" s="57">
        <f>SUM(F10:F112)</f>
        <v>100</v>
      </c>
      <c r="G113" s="58" t="s">
        <v>29</v>
      </c>
      <c r="H113" s="58">
        <f>SUM(H10:H112)</f>
        <v>0</v>
      </c>
    </row>
    <row r="114" spans="1:8" ht="15" customHeight="1" x14ac:dyDescent="0.25">
      <c r="A114" s="21"/>
      <c r="B114" s="131"/>
      <c r="C114" s="131"/>
      <c r="D114" s="131"/>
      <c r="E114" s="131"/>
      <c r="F114" s="131"/>
      <c r="G114" s="131"/>
      <c r="H114" s="132"/>
    </row>
    <row r="115" spans="1:8" ht="27.75" customHeight="1" x14ac:dyDescent="0.25">
      <c r="A115" s="133" t="s">
        <v>107</v>
      </c>
      <c r="B115" s="134"/>
      <c r="C115" s="134"/>
      <c r="D115" s="134"/>
      <c r="E115" s="134"/>
      <c r="F115" s="134"/>
      <c r="G115" s="134"/>
      <c r="H115" s="135"/>
    </row>
    <row r="116" spans="1:8" ht="6.75" customHeight="1" x14ac:dyDescent="0.25">
      <c r="A116" s="7"/>
      <c r="B116" s="6"/>
      <c r="C116" s="6"/>
      <c r="D116" s="6"/>
      <c r="E116" s="6"/>
      <c r="F116" s="6"/>
      <c r="G116" s="6"/>
      <c r="H116" s="8"/>
    </row>
    <row r="117" spans="1:8" ht="30" customHeight="1" x14ac:dyDescent="0.25">
      <c r="A117" s="136" t="s">
        <v>108</v>
      </c>
      <c r="B117" s="137"/>
      <c r="C117" s="137"/>
      <c r="D117" s="137"/>
      <c r="E117" s="137"/>
      <c r="F117" s="137"/>
      <c r="G117" s="137"/>
      <c r="H117" s="138"/>
    </row>
    <row r="118" spans="1:8" ht="15.75" x14ac:dyDescent="0.25">
      <c r="A118" s="7"/>
      <c r="B118" s="6"/>
      <c r="C118" s="6"/>
      <c r="D118" s="6"/>
      <c r="E118" s="6"/>
      <c r="F118" s="6"/>
      <c r="G118" s="6"/>
      <c r="H118" s="8"/>
    </row>
    <row r="119" spans="1:8" x14ac:dyDescent="0.25">
      <c r="B119" s="108" t="s">
        <v>40</v>
      </c>
      <c r="C119" s="108"/>
      <c r="D119" s="108"/>
      <c r="E119" s="108"/>
      <c r="F119" s="12"/>
    </row>
    <row r="120" spans="1:8" ht="69" customHeight="1" x14ac:dyDescent="0.25">
      <c r="A120" s="22" t="s">
        <v>37</v>
      </c>
      <c r="B120" s="22" t="s">
        <v>36</v>
      </c>
      <c r="C120" s="22" t="s">
        <v>91</v>
      </c>
      <c r="D120" s="22" t="s">
        <v>82</v>
      </c>
      <c r="E120" s="22" t="s">
        <v>83</v>
      </c>
    </row>
    <row r="121" spans="1:8" x14ac:dyDescent="0.25">
      <c r="A121" s="23">
        <v>1</v>
      </c>
      <c r="B121" s="23">
        <v>2</v>
      </c>
      <c r="C121" s="23">
        <v>3</v>
      </c>
      <c r="D121" s="1">
        <v>4</v>
      </c>
      <c r="E121" s="24">
        <v>5</v>
      </c>
    </row>
    <row r="122" spans="1:8" ht="28.5" customHeight="1" x14ac:dyDescent="0.25">
      <c r="A122" s="25">
        <v>1</v>
      </c>
      <c r="B122" s="26" t="s">
        <v>38</v>
      </c>
      <c r="C122" s="9">
        <v>1429</v>
      </c>
      <c r="D122" s="27"/>
      <c r="E122" s="28">
        <f>C122*D122</f>
        <v>0</v>
      </c>
    </row>
    <row r="123" spans="1:8" x14ac:dyDescent="0.25">
      <c r="F123" s="12"/>
    </row>
    <row r="124" spans="1:8" ht="27" customHeight="1" x14ac:dyDescent="0.25">
      <c r="B124" s="105" t="s">
        <v>111</v>
      </c>
      <c r="C124" s="106"/>
      <c r="D124" s="106"/>
      <c r="E124" s="106"/>
      <c r="F124" s="12"/>
    </row>
    <row r="125" spans="1:8" ht="4.5" customHeight="1" x14ac:dyDescent="0.25">
      <c r="F125" s="12"/>
    </row>
    <row r="126" spans="1:8" ht="40.5" customHeight="1" x14ac:dyDescent="0.25">
      <c r="B126" s="106" t="s">
        <v>110</v>
      </c>
      <c r="C126" s="106"/>
      <c r="D126" s="106"/>
      <c r="E126" s="106"/>
      <c r="F126" s="12"/>
    </row>
    <row r="127" spans="1:8" ht="5.25" customHeight="1" x14ac:dyDescent="0.25">
      <c r="F127" s="12"/>
    </row>
    <row r="128" spans="1:8" ht="29.25" customHeight="1" x14ac:dyDescent="0.25">
      <c r="B128" s="107" t="s">
        <v>109</v>
      </c>
      <c r="C128" s="107"/>
      <c r="D128" s="107"/>
      <c r="E128" s="107"/>
      <c r="F128" s="12"/>
    </row>
    <row r="129" spans="1:7" x14ac:dyDescent="0.25">
      <c r="F129" s="12"/>
    </row>
    <row r="130" spans="1:7" x14ac:dyDescent="0.25">
      <c r="F130" s="12"/>
    </row>
    <row r="131" spans="1:7" x14ac:dyDescent="0.25">
      <c r="B131" s="108" t="s">
        <v>43</v>
      </c>
      <c r="C131" s="108"/>
      <c r="D131" s="108"/>
      <c r="E131" s="108"/>
      <c r="F131" s="108"/>
      <c r="G131" s="108"/>
    </row>
    <row r="132" spans="1:7" x14ac:dyDescent="0.25">
      <c r="F132" s="12"/>
    </row>
    <row r="133" spans="1:7" ht="76.5" customHeight="1" x14ac:dyDescent="0.25">
      <c r="A133" s="20" t="s">
        <v>37</v>
      </c>
      <c r="B133" s="29" t="s">
        <v>42</v>
      </c>
      <c r="C133" s="110" t="s">
        <v>84</v>
      </c>
      <c r="D133" s="110"/>
      <c r="E133" s="42" t="s">
        <v>85</v>
      </c>
      <c r="F133" s="30" t="s">
        <v>86</v>
      </c>
      <c r="G133" s="42" t="s">
        <v>87</v>
      </c>
    </row>
    <row r="134" spans="1:7" x14ac:dyDescent="0.25">
      <c r="A134" s="63">
        <v>1</v>
      </c>
      <c r="B134" s="64">
        <v>2</v>
      </c>
      <c r="C134" s="120">
        <v>3</v>
      </c>
      <c r="D134" s="120"/>
      <c r="E134" s="65">
        <v>4</v>
      </c>
      <c r="F134" s="65">
        <v>5</v>
      </c>
      <c r="G134" s="65">
        <v>6</v>
      </c>
    </row>
    <row r="135" spans="1:7" ht="31.5" x14ac:dyDescent="0.25">
      <c r="A135" s="19">
        <v>1</v>
      </c>
      <c r="B135" s="31" t="s">
        <v>41</v>
      </c>
      <c r="C135" s="109">
        <v>210000</v>
      </c>
      <c r="D135" s="109"/>
      <c r="E135" s="32"/>
      <c r="F135" s="27">
        <f>C135*E135</f>
        <v>0</v>
      </c>
      <c r="G135" s="33">
        <f>C135-F135</f>
        <v>210000</v>
      </c>
    </row>
    <row r="136" spans="1:7" x14ac:dyDescent="0.25">
      <c r="F136" s="12"/>
      <c r="G136" s="3"/>
    </row>
    <row r="137" spans="1:7" x14ac:dyDescent="0.25">
      <c r="B137" s="121" t="s">
        <v>112</v>
      </c>
      <c r="C137" s="121"/>
      <c r="D137" s="121"/>
      <c r="E137" s="121"/>
      <c r="F137" s="121"/>
      <c r="G137" s="121"/>
    </row>
    <row r="138" spans="1:7" ht="6.75" customHeight="1" x14ac:dyDescent="0.25">
      <c r="F138" s="12"/>
      <c r="G138" s="3"/>
    </row>
    <row r="139" spans="1:7" ht="29.25" customHeight="1" x14ac:dyDescent="0.25">
      <c r="B139" s="106" t="s">
        <v>113</v>
      </c>
      <c r="C139" s="106"/>
      <c r="D139" s="106"/>
      <c r="E139" s="106"/>
      <c r="F139" s="106"/>
      <c r="G139" s="106"/>
    </row>
    <row r="140" spans="1:7" ht="6.75" customHeight="1" x14ac:dyDescent="0.25">
      <c r="F140" s="12"/>
      <c r="G140" s="3"/>
    </row>
    <row r="141" spans="1:7" ht="28.5" customHeight="1" x14ac:dyDescent="0.25">
      <c r="B141" s="106" t="s">
        <v>114</v>
      </c>
      <c r="C141" s="106"/>
      <c r="D141" s="106"/>
      <c r="E141" s="106"/>
      <c r="F141" s="106"/>
      <c r="G141" s="106"/>
    </row>
    <row r="142" spans="1:7" ht="6.75" customHeight="1" x14ac:dyDescent="0.25">
      <c r="F142" s="12"/>
      <c r="G142" s="3"/>
    </row>
    <row r="143" spans="1:7" ht="18" customHeight="1" x14ac:dyDescent="0.25">
      <c r="B143" s="122" t="s">
        <v>115</v>
      </c>
      <c r="C143" s="123"/>
      <c r="D143" s="123"/>
      <c r="E143" s="123"/>
      <c r="F143" s="123"/>
      <c r="G143" s="124"/>
    </row>
    <row r="144" spans="1:7" x14ac:dyDescent="0.25">
      <c r="F144" s="12"/>
      <c r="G144" s="3"/>
    </row>
    <row r="145" spans="1:7" x14ac:dyDescent="0.25">
      <c r="F145" s="12"/>
      <c r="G145" s="3"/>
    </row>
    <row r="146" spans="1:7" ht="30" customHeight="1" x14ac:dyDescent="0.25">
      <c r="B146" s="118" t="s">
        <v>44</v>
      </c>
      <c r="C146" s="118"/>
      <c r="D146" s="118"/>
      <c r="E146" s="118"/>
      <c r="F146" s="118"/>
      <c r="G146" s="3"/>
    </row>
    <row r="147" spans="1:7" x14ac:dyDescent="0.25">
      <c r="F147" s="12"/>
      <c r="G147" s="3"/>
    </row>
    <row r="148" spans="1:7" ht="75" customHeight="1" x14ac:dyDescent="0.25">
      <c r="A148" s="76" t="s">
        <v>37</v>
      </c>
      <c r="B148" s="76" t="s">
        <v>36</v>
      </c>
      <c r="C148" s="119" t="s">
        <v>100</v>
      </c>
      <c r="D148" s="119"/>
      <c r="E148" s="42" t="s">
        <v>88</v>
      </c>
      <c r="F148" s="42" t="s">
        <v>89</v>
      </c>
      <c r="G148" s="3"/>
    </row>
    <row r="149" spans="1:7" ht="15.75" customHeight="1" x14ac:dyDescent="0.25">
      <c r="A149" s="4">
        <v>1</v>
      </c>
      <c r="B149" s="4">
        <v>2</v>
      </c>
      <c r="C149" s="114">
        <v>3</v>
      </c>
      <c r="D149" s="115"/>
      <c r="E149" s="4">
        <v>4</v>
      </c>
      <c r="F149" s="34">
        <v>5</v>
      </c>
      <c r="G149" s="3"/>
    </row>
    <row r="150" spans="1:7" ht="28.5" customHeight="1" x14ac:dyDescent="0.25">
      <c r="A150" s="20">
        <v>1</v>
      </c>
      <c r="B150" s="44" t="s">
        <v>45</v>
      </c>
      <c r="C150" s="125">
        <v>500</v>
      </c>
      <c r="D150" s="125"/>
      <c r="E150" s="27"/>
      <c r="F150" s="5">
        <f>C150*E150</f>
        <v>0</v>
      </c>
      <c r="G150" s="3"/>
    </row>
    <row r="151" spans="1:7" x14ac:dyDescent="0.25">
      <c r="F151" s="12"/>
      <c r="G151" s="3"/>
    </row>
    <row r="152" spans="1:7" ht="28.5" customHeight="1" x14ac:dyDescent="0.25">
      <c r="B152" s="116" t="s">
        <v>116</v>
      </c>
      <c r="C152" s="116"/>
      <c r="D152" s="116"/>
      <c r="E152" s="116"/>
      <c r="F152" s="116"/>
      <c r="G152" s="3"/>
    </row>
    <row r="153" spans="1:7" ht="6" customHeight="1" x14ac:dyDescent="0.25">
      <c r="F153" s="12"/>
      <c r="G153" s="3"/>
    </row>
    <row r="154" spans="1:7" ht="42.75" customHeight="1" x14ac:dyDescent="0.25">
      <c r="B154" s="116" t="s">
        <v>117</v>
      </c>
      <c r="C154" s="116"/>
      <c r="D154" s="116"/>
      <c r="E154" s="116"/>
      <c r="F154" s="116"/>
      <c r="G154" s="3"/>
    </row>
    <row r="155" spans="1:7" ht="6.75" customHeight="1" x14ac:dyDescent="0.25">
      <c r="F155" s="12"/>
      <c r="G155" s="3"/>
    </row>
    <row r="156" spans="1:7" ht="30" customHeight="1" x14ac:dyDescent="0.25">
      <c r="B156" s="117" t="s">
        <v>90</v>
      </c>
      <c r="C156" s="117"/>
      <c r="D156" s="117"/>
      <c r="E156" s="117"/>
      <c r="F156" s="117"/>
      <c r="G156" s="3"/>
    </row>
    <row r="157" spans="1:7" x14ac:dyDescent="0.25">
      <c r="B157" s="43"/>
      <c r="F157" s="12"/>
      <c r="G157" s="3"/>
    </row>
    <row r="158" spans="1:7" x14ac:dyDescent="0.25">
      <c r="B158" s="43"/>
      <c r="F158" s="12"/>
      <c r="G158" s="3"/>
    </row>
    <row r="159" spans="1:7" ht="57" customHeight="1" x14ac:dyDescent="0.25">
      <c r="B159" s="111" t="s">
        <v>126</v>
      </c>
      <c r="C159" s="112"/>
      <c r="D159" s="112"/>
      <c r="E159" s="113"/>
      <c r="F159" s="12"/>
      <c r="G159" s="3"/>
    </row>
    <row r="160" spans="1:7" x14ac:dyDescent="0.25">
      <c r="B160" s="43"/>
      <c r="F160" s="12"/>
      <c r="G160" s="3"/>
    </row>
    <row r="161" spans="1:7" ht="30" x14ac:dyDescent="0.25">
      <c r="A161" s="75" t="s">
        <v>37</v>
      </c>
      <c r="B161" s="75" t="s">
        <v>36</v>
      </c>
      <c r="C161" s="75" t="s">
        <v>47</v>
      </c>
      <c r="D161" s="75" t="s">
        <v>57</v>
      </c>
      <c r="E161" s="35" t="s">
        <v>46</v>
      </c>
      <c r="F161" s="12"/>
      <c r="G161" s="3"/>
    </row>
    <row r="162" spans="1:7" x14ac:dyDescent="0.25">
      <c r="A162" s="4">
        <v>1</v>
      </c>
      <c r="B162" s="4">
        <v>2</v>
      </c>
      <c r="C162" s="4">
        <v>3</v>
      </c>
      <c r="D162" s="4">
        <v>4</v>
      </c>
      <c r="E162" s="4">
        <v>5</v>
      </c>
      <c r="F162" s="12"/>
      <c r="G162" s="3"/>
    </row>
    <row r="163" spans="1:7" ht="33" customHeight="1" x14ac:dyDescent="0.25">
      <c r="A163" s="20">
        <v>1</v>
      </c>
      <c r="B163" s="36" t="s">
        <v>50</v>
      </c>
      <c r="C163" s="19">
        <v>1</v>
      </c>
      <c r="D163" s="81" t="s">
        <v>132</v>
      </c>
      <c r="E163" s="66">
        <f>E113+H113</f>
        <v>0</v>
      </c>
      <c r="F163" s="12"/>
      <c r="G163" s="3"/>
    </row>
    <row r="164" spans="1:7" x14ac:dyDescent="0.25">
      <c r="A164" s="20">
        <v>2</v>
      </c>
      <c r="B164" s="37" t="s">
        <v>51</v>
      </c>
      <c r="C164" s="19">
        <v>2</v>
      </c>
      <c r="D164" s="82" t="s">
        <v>52</v>
      </c>
      <c r="E164" s="66">
        <f>E122</f>
        <v>0</v>
      </c>
      <c r="F164" s="12"/>
      <c r="G164" s="3"/>
    </row>
    <row r="165" spans="1:7" ht="30" x14ac:dyDescent="0.25">
      <c r="A165" s="20">
        <v>3</v>
      </c>
      <c r="B165" s="36" t="s">
        <v>53</v>
      </c>
      <c r="C165" s="19">
        <v>3</v>
      </c>
      <c r="D165" s="82" t="s">
        <v>54</v>
      </c>
      <c r="E165" s="66">
        <f>G135</f>
        <v>210000</v>
      </c>
      <c r="F165" s="12"/>
      <c r="G165" s="3"/>
    </row>
    <row r="166" spans="1:7" ht="30" x14ac:dyDescent="0.25">
      <c r="A166" s="20">
        <v>4</v>
      </c>
      <c r="B166" s="36" t="s">
        <v>55</v>
      </c>
      <c r="C166" s="19">
        <v>4</v>
      </c>
      <c r="D166" s="82" t="s">
        <v>56</v>
      </c>
      <c r="E166" s="67">
        <f>F150</f>
        <v>0</v>
      </c>
      <c r="F166" s="12"/>
      <c r="G166" s="3"/>
    </row>
    <row r="167" spans="1:7" ht="94.5" customHeight="1" x14ac:dyDescent="0.25">
      <c r="A167" s="20">
        <v>5</v>
      </c>
      <c r="B167" s="38" t="s">
        <v>127</v>
      </c>
      <c r="C167" s="19" t="s">
        <v>29</v>
      </c>
      <c r="D167" s="19" t="s">
        <v>29</v>
      </c>
      <c r="E167" s="68">
        <f>SUM(E163:E166)</f>
        <v>210000</v>
      </c>
      <c r="F167" s="12"/>
      <c r="G167" s="3"/>
    </row>
    <row r="168" spans="1:7" x14ac:dyDescent="0.25">
      <c r="A168" s="13"/>
      <c r="B168" s="39"/>
      <c r="C168" s="13"/>
      <c r="D168" s="13"/>
      <c r="E168" s="13"/>
      <c r="F168" s="12"/>
      <c r="G168" s="3"/>
    </row>
    <row r="169" spans="1:7" x14ac:dyDescent="0.25">
      <c r="A169" s="13"/>
      <c r="B169" s="39"/>
      <c r="C169" s="13"/>
      <c r="D169" s="13"/>
      <c r="E169" s="13"/>
      <c r="F169" s="12"/>
      <c r="G169" s="3"/>
    </row>
    <row r="170" spans="1:7" ht="26.25" customHeight="1" x14ac:dyDescent="0.25">
      <c r="B170" s="92" t="s">
        <v>70</v>
      </c>
      <c r="C170" s="93"/>
      <c r="D170" s="93"/>
      <c r="E170" s="93"/>
      <c r="F170" s="93"/>
      <c r="G170" s="94"/>
    </row>
    <row r="171" spans="1:7" x14ac:dyDescent="0.25">
      <c r="F171" s="12"/>
    </row>
    <row r="172" spans="1:7" ht="45" customHeight="1" x14ac:dyDescent="0.25">
      <c r="A172" s="20" t="s">
        <v>65</v>
      </c>
      <c r="B172" s="40" t="s">
        <v>128</v>
      </c>
      <c r="C172" s="40" t="s">
        <v>66</v>
      </c>
      <c r="D172" s="40" t="s">
        <v>67</v>
      </c>
      <c r="F172" s="12"/>
    </row>
    <row r="173" spans="1:7" x14ac:dyDescent="0.25">
      <c r="A173" s="10">
        <v>1</v>
      </c>
      <c r="B173" s="11">
        <v>2</v>
      </c>
      <c r="C173" s="11">
        <v>3</v>
      </c>
      <c r="D173" s="11">
        <v>4</v>
      </c>
      <c r="F173" s="12"/>
    </row>
    <row r="174" spans="1:7" x14ac:dyDescent="0.25">
      <c r="A174" s="19">
        <v>1</v>
      </c>
      <c r="B174" s="27">
        <f>E167</f>
        <v>210000</v>
      </c>
      <c r="C174" s="41">
        <v>0.3</v>
      </c>
      <c r="D174" s="69">
        <f>B174*C174</f>
        <v>63000</v>
      </c>
      <c r="F174" s="12"/>
    </row>
    <row r="175" spans="1:7" ht="75" x14ac:dyDescent="0.25">
      <c r="A175" s="19">
        <v>2</v>
      </c>
      <c r="B175" s="77" t="s">
        <v>118</v>
      </c>
      <c r="C175" s="19" t="s">
        <v>29</v>
      </c>
      <c r="D175" s="70">
        <f>D174</f>
        <v>63000</v>
      </c>
      <c r="F175" s="12"/>
    </row>
    <row r="176" spans="1:7" x14ac:dyDescent="0.25">
      <c r="F176" s="12"/>
    </row>
    <row r="177" spans="1:8" x14ac:dyDescent="0.25">
      <c r="F177" s="12"/>
    </row>
    <row r="178" spans="1:8" ht="30.75" customHeight="1" x14ac:dyDescent="0.25">
      <c r="B178" s="92" t="s">
        <v>129</v>
      </c>
      <c r="C178" s="93"/>
      <c r="D178" s="93"/>
      <c r="E178" s="93"/>
      <c r="F178" s="93"/>
      <c r="G178" s="94"/>
    </row>
    <row r="179" spans="1:8" x14ac:dyDescent="0.25">
      <c r="F179" s="12"/>
    </row>
    <row r="180" spans="1:8" x14ac:dyDescent="0.25">
      <c r="A180" s="20" t="s">
        <v>37</v>
      </c>
      <c r="B180" s="95" t="s">
        <v>36</v>
      </c>
      <c r="C180" s="95"/>
      <c r="D180" s="95"/>
      <c r="E180" s="101" t="s">
        <v>68</v>
      </c>
      <c r="F180" s="101"/>
      <c r="G180" s="101"/>
    </row>
    <row r="181" spans="1:8" x14ac:dyDescent="0.25">
      <c r="A181" s="71">
        <v>1</v>
      </c>
      <c r="B181" s="96">
        <v>2</v>
      </c>
      <c r="C181" s="97"/>
      <c r="D181" s="98"/>
      <c r="E181" s="102">
        <v>3</v>
      </c>
      <c r="F181" s="103"/>
      <c r="G181" s="104"/>
    </row>
    <row r="182" spans="1:8" ht="30.75" customHeight="1" x14ac:dyDescent="0.25">
      <c r="A182" s="20">
        <v>1</v>
      </c>
      <c r="B182" s="99" t="s">
        <v>130</v>
      </c>
      <c r="C182" s="99"/>
      <c r="D182" s="99"/>
      <c r="E182" s="89">
        <f>E167</f>
        <v>210000</v>
      </c>
      <c r="F182" s="89"/>
      <c r="G182" s="89"/>
    </row>
    <row r="183" spans="1:8" ht="33" customHeight="1" x14ac:dyDescent="0.25">
      <c r="A183" s="20">
        <v>2</v>
      </c>
      <c r="B183" s="99" t="s">
        <v>69</v>
      </c>
      <c r="C183" s="99"/>
      <c r="D183" s="99"/>
      <c r="E183" s="100">
        <f>D175</f>
        <v>63000</v>
      </c>
      <c r="F183" s="100"/>
      <c r="G183" s="100"/>
    </row>
    <row r="184" spans="1:8" ht="29.25" customHeight="1" x14ac:dyDescent="0.25">
      <c r="A184" s="20">
        <v>3</v>
      </c>
      <c r="B184" s="86" t="s">
        <v>131</v>
      </c>
      <c r="C184" s="87"/>
      <c r="D184" s="88"/>
      <c r="E184" s="89">
        <f>SUM(E182:E183)</f>
        <v>273000</v>
      </c>
      <c r="F184" s="89"/>
      <c r="G184" s="89"/>
    </row>
    <row r="185" spans="1:8" x14ac:dyDescent="0.25">
      <c r="F185" s="12"/>
    </row>
    <row r="186" spans="1:8" x14ac:dyDescent="0.25">
      <c r="A186" s="72"/>
      <c r="B186" s="12" t="s">
        <v>71</v>
      </c>
      <c r="F186" s="12"/>
    </row>
    <row r="187" spans="1:8" x14ac:dyDescent="0.25">
      <c r="F187" s="12"/>
    </row>
    <row r="188" spans="1:8" x14ac:dyDescent="0.25">
      <c r="F188" s="12"/>
    </row>
    <row r="189" spans="1:8" x14ac:dyDescent="0.25">
      <c r="F189" s="12"/>
    </row>
    <row r="190" spans="1:8" x14ac:dyDescent="0.25">
      <c r="F190" s="12"/>
    </row>
    <row r="191" spans="1:8" x14ac:dyDescent="0.25">
      <c r="B191" s="12" t="s">
        <v>60</v>
      </c>
      <c r="C191" s="90" t="s">
        <v>28</v>
      </c>
      <c r="D191" s="90"/>
      <c r="E191" s="90"/>
      <c r="F191" s="90"/>
      <c r="G191" s="90"/>
      <c r="H191" s="90"/>
    </row>
    <row r="192" spans="1:8" x14ac:dyDescent="0.25">
      <c r="B192" s="12" t="s">
        <v>61</v>
      </c>
      <c r="C192" s="91" t="s">
        <v>119</v>
      </c>
      <c r="D192" s="91"/>
      <c r="E192" s="91"/>
      <c r="F192" s="91"/>
      <c r="G192" s="91"/>
      <c r="H192" s="91"/>
    </row>
    <row r="193" spans="6:6" x14ac:dyDescent="0.25">
      <c r="F193" s="12"/>
    </row>
    <row r="194" spans="6:6" x14ac:dyDescent="0.25">
      <c r="F194" s="12"/>
    </row>
  </sheetData>
  <mergeCells count="42">
    <mergeCell ref="B119:E119"/>
    <mergeCell ref="B1:C1"/>
    <mergeCell ref="G1:H1"/>
    <mergeCell ref="G2:H2"/>
    <mergeCell ref="B6:H6"/>
    <mergeCell ref="C4:F4"/>
    <mergeCell ref="B114:H114"/>
    <mergeCell ref="A115:H115"/>
    <mergeCell ref="A117:H117"/>
    <mergeCell ref="B170:G170"/>
    <mergeCell ref="C133:D133"/>
    <mergeCell ref="B159:E159"/>
    <mergeCell ref="C149:D149"/>
    <mergeCell ref="B152:F152"/>
    <mergeCell ref="B154:F154"/>
    <mergeCell ref="B156:F156"/>
    <mergeCell ref="B146:F146"/>
    <mergeCell ref="C148:D148"/>
    <mergeCell ref="C134:D134"/>
    <mergeCell ref="B137:G137"/>
    <mergeCell ref="B139:G139"/>
    <mergeCell ref="B141:G141"/>
    <mergeCell ref="B143:G143"/>
    <mergeCell ref="C150:D150"/>
    <mergeCell ref="B124:E124"/>
    <mergeCell ref="B126:E126"/>
    <mergeCell ref="B128:E128"/>
    <mergeCell ref="B131:G131"/>
    <mergeCell ref="C135:D135"/>
    <mergeCell ref="B184:D184"/>
    <mergeCell ref="E184:G184"/>
    <mergeCell ref="C191:H191"/>
    <mergeCell ref="C192:H192"/>
    <mergeCell ref="B178:G178"/>
    <mergeCell ref="B180:D180"/>
    <mergeCell ref="B181:D181"/>
    <mergeCell ref="B182:D182"/>
    <mergeCell ref="B183:D183"/>
    <mergeCell ref="E183:G183"/>
    <mergeCell ref="E180:G180"/>
    <mergeCell ref="E181:G181"/>
    <mergeCell ref="E182:G182"/>
  </mergeCells>
  <pageMargins left="0.7" right="0.7" top="0.75" bottom="0.75" header="0.3" footer="0.3"/>
  <pageSetup paperSize="8" fitToHeight="0" orientation="portrait" r:id="rId1"/>
  <rowBreaks count="2" manualBreakCount="2">
    <brk id="118" max="16383" man="1"/>
    <brk id="1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Przemyśl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Sobiecki</dc:creator>
  <cp:lastModifiedBy>Wojtas Anna 2</cp:lastModifiedBy>
  <cp:lastPrinted>2024-01-23T13:10:24Z</cp:lastPrinted>
  <dcterms:created xsi:type="dcterms:W3CDTF">2016-01-14T08:29:31Z</dcterms:created>
  <dcterms:modified xsi:type="dcterms:W3CDTF">2026-02-13T06:58:04Z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UxC4dwLulzfINJ8nQH+xvX5LNGipWa4BRSZhPgxsCvksnVmLeiC0NoRl0ROjaFyh18qNpzo9lhVnvLIbdEG4BA==</vt:lpwstr>
  </property>
  <property fmtid="{D5CDD505-2E9C-101B-9397-08002B2CF9AE}" pid="4" name="MFClassificationDate">
    <vt:lpwstr>2024-01-20T21:18:02.6057122+01:00</vt:lpwstr>
  </property>
  <property fmtid="{D5CDD505-2E9C-101B-9397-08002B2CF9AE}" pid="5" name="MFClassifiedBySID">
    <vt:lpwstr>UxC4dwLulzfINJ8nQH+xvX5LNGipWa4BRSZhPgxsCvm42mrIC/DSDv0ggS+FjUN/2v1BBotkLlY5aAiEhoi6ubZ8xht1wWYy9Dl/I8xMq91/0RZ6VQXR4NRtsDj8iqZQ</vt:lpwstr>
  </property>
  <property fmtid="{D5CDD505-2E9C-101B-9397-08002B2CF9AE}" pid="6" name="MFGRNItemId">
    <vt:lpwstr>GRN-e8e205de-8116-4fd3-9b1a-bd0623928979</vt:lpwstr>
  </property>
  <property fmtid="{D5CDD505-2E9C-101B-9397-08002B2CF9AE}" pid="7" name="MFHash">
    <vt:lpwstr>9hBOK0kVGffcHkXL31QidxN0194u5j8g/7QYR3uYoxk=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